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김미영\1. 계약진행\1. 물품\지방\00242271_충주하수처리장 협잡물보관시설 악취저감시스템(탈취기) 제작설치 구매\4. 수의시담\시방서 등\"/>
    </mc:Choice>
  </mc:AlternateContent>
  <xr:revisionPtr revIDLastSave="0" documentId="13_ncr:1_{A03676C1-67F3-4290-A602-4E6D3815E6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표지" sheetId="13" r:id="rId1"/>
    <sheet name="설계설명서" sheetId="18" r:id="rId2"/>
    <sheet name="갑지" sheetId="11" r:id="rId3"/>
    <sheet name="원가계산서" sheetId="12" r:id="rId4"/>
    <sheet name="총괄집계표" sheetId="8" r:id="rId5"/>
    <sheet name="기계내역서" sheetId="20" r:id="rId6"/>
    <sheet name="수량산출서" sheetId="15" r:id="rId7"/>
    <sheet name="단가조사" sheetId="1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A" localSheetId="5" hidden="1">[1]단가조견표!#REF!</definedName>
    <definedName name="__123Graph_A" hidden="1">[1]단가조견표!#REF!</definedName>
    <definedName name="__123Graph_APOWERSAV" localSheetId="5" hidden="1">#REF!</definedName>
    <definedName name="__123Graph_APOWERSAV" hidden="1">#REF!</definedName>
    <definedName name="__123Graph_B" localSheetId="5" hidden="1">'[1]수량(육교용)'!#REF!</definedName>
    <definedName name="__123Graph_B" hidden="1">'[1]수량(육교용)'!#REF!</definedName>
    <definedName name="__123Graph_BPOWERSAV" localSheetId="5" hidden="1">#REF!</definedName>
    <definedName name="__123Graph_BPOWERSAV" hidden="1">#REF!</definedName>
    <definedName name="__123Graph_C" localSheetId="5" hidden="1">[1]단가조견표!#REF!</definedName>
    <definedName name="__123Graph_C" hidden="1">[1]단가조견표!#REF!</definedName>
    <definedName name="__123Graph_D" localSheetId="5" hidden="1">'[1]수량(육교용)'!#REF!</definedName>
    <definedName name="__123Graph_D" hidden="1">'[1]수량(육교용)'!#REF!</definedName>
    <definedName name="__123Graph_E" localSheetId="5" hidden="1">[1]단가조견표!#REF!</definedName>
    <definedName name="__123Graph_E" hidden="1">[1]단가조견표!#REF!</definedName>
    <definedName name="__123Graph_F" localSheetId="5" hidden="1">'[1]수량(육교용)'!#REF!</definedName>
    <definedName name="__123Graph_F" hidden="1">'[1]수량(육교용)'!#REF!</definedName>
    <definedName name="__123Graph_X" localSheetId="5" hidden="1">[1]수량증감!#REF!</definedName>
    <definedName name="__123Graph_X" hidden="1">[1]수량증감!#REF!</definedName>
    <definedName name="__123Graph_XPOWERSAV" hidden="1">#REF!</definedName>
    <definedName name="__IntlFixup" hidden="1">TRUE</definedName>
    <definedName name="__Key11" localSheetId="5" hidden="1">#REF!</definedName>
    <definedName name="__Key11" hidden="1">#REF!</definedName>
    <definedName name="__xlfn.BAHTTEXT" hidden="1">#NAME?</definedName>
    <definedName name="_1__123Graph_ATOTAL_PQ" hidden="1">#REF!</definedName>
    <definedName name="_10_0_F" localSheetId="5" hidden="1">#REF!</definedName>
    <definedName name="_11_0_F" localSheetId="5" hidden="1">#REF!</definedName>
    <definedName name="_12_0_F" localSheetId="4" hidden="1">#REF!</definedName>
    <definedName name="_13_0_F" localSheetId="0" hidden="1">#REF!</definedName>
    <definedName name="_14_0_F" hidden="1">#REF!</definedName>
    <definedName name="_15_0_F" hidden="1">#REF!</definedName>
    <definedName name="_16_0_S" localSheetId="5" hidden="1">[4]화전내!#REF!</definedName>
    <definedName name="_17_0_S" localSheetId="5" hidden="1">[4]화전내!#REF!</definedName>
    <definedName name="_18_0_S" hidden="1">[4]화전내!#REF!</definedName>
    <definedName name="_19_0_S" hidden="1">[4]화전내!#REF!</definedName>
    <definedName name="_2__123Graph_BTOTAL_PQ" localSheetId="5" hidden="1">#REF!</definedName>
    <definedName name="_20_0_0_S" localSheetId="5" hidden="1">[4]화전내!#REF!</definedName>
    <definedName name="_21_0_0_S" localSheetId="5" hidden="1">[4]화전내!#REF!</definedName>
    <definedName name="_22_0_0_S" hidden="1">[4]화전내!#REF!</definedName>
    <definedName name="_23_0_0_S" hidden="1">[4]화전내!#REF!</definedName>
    <definedName name="_24_2_0_Parse" localSheetId="2" hidden="1">#REF!</definedName>
    <definedName name="_25_2_0_Parse" localSheetId="5" hidden="1">#REF!</definedName>
    <definedName name="_26_2_0_Parse" localSheetId="5" hidden="1">#REF!</definedName>
    <definedName name="_27_2_0_Parse" localSheetId="4" hidden="1">#REF!</definedName>
    <definedName name="_28_2_0_Parse" localSheetId="0" hidden="1">#REF!</definedName>
    <definedName name="_29_2_0_Parse" hidden="1">#REF!</definedName>
    <definedName name="_3__123Graph_BTOTAL_PQ" hidden="1">#REF!</definedName>
    <definedName name="_30_2_0_Parse" hidden="1">#REF!</definedName>
    <definedName name="_31DB777_" localSheetId="7" hidden="1">{#N/A,#N/A,TRUE,"Y생산";#N/A,#N/A,TRUE,"Y판매";#N/A,#N/A,TRUE,"Y총물량";#N/A,#N/A,TRUE,"Y능력";#N/A,#N/A,TRUE,"YKD"}</definedName>
    <definedName name="_32DB777_" localSheetId="1" hidden="1">{#N/A,#N/A,TRUE,"Y생산";#N/A,#N/A,TRUE,"Y판매";#N/A,#N/A,TRUE,"Y총물량";#N/A,#N/A,TRUE,"Y능력";#N/A,#N/A,TRUE,"YKD"}</definedName>
    <definedName name="_33DB777_" hidden="1">{#N/A,#N/A,TRUE,"Y생산";#N/A,#N/A,TRUE,"Y판매";#N/A,#N/A,TRUE,"Y총물량";#N/A,#N/A,TRUE,"Y능력";#N/A,#N/A,TRUE,"YKD"}</definedName>
    <definedName name="_4__123Graph_CTOTAL_PQ" localSheetId="5" hidden="1">#REF!</definedName>
    <definedName name="_5__123Graph_CTOTAL_PQ" hidden="1">#REF!</definedName>
    <definedName name="_6__123Graph_DTOTAL_PQ" localSheetId="5" hidden="1">#REF!</definedName>
    <definedName name="_7__123Graph_DTOTAL_PQ" hidden="1">#REF!</definedName>
    <definedName name="_8__123Graph_XTOTAL_PQ" hidden="1">#REF!</definedName>
    <definedName name="_9_0_F" localSheetId="2" hidden="1">#REF!</definedName>
    <definedName name="_Dist_Bin" localSheetId="5" hidden="1">[2]조명시설!#REF!</definedName>
    <definedName name="_Dist_Bin" localSheetId="1" hidden="1">[2]조명시설!#REF!</definedName>
    <definedName name="_Dist_Bin" localSheetId="6" hidden="1">[2]조명시설!#REF!</definedName>
    <definedName name="_Dist_Bin" hidden="1">[2]조명시설!#REF!</definedName>
    <definedName name="_Dist_Values" localSheetId="5" hidden="1">[2]조명시설!#REF!</definedName>
    <definedName name="_Dist_Values" hidden="1">[2]조명시설!#REF!</definedName>
    <definedName name="_Fill" localSheetId="5" hidden="1">#REF!</definedName>
    <definedName name="_Fill" localSheetId="1" hidden="1">#REF!</definedName>
    <definedName name="_Fill" localSheetId="6" hidden="1">#REF!</definedName>
    <definedName name="_Fill" localSheetId="0" hidden="1">#REF!</definedName>
    <definedName name="_Fill" hidden="1">#REF!</definedName>
    <definedName name="_xlnm._FilterDatabase" localSheetId="5" hidden="1">[3]수량명세서!#REF!</definedName>
    <definedName name="_xlnm._FilterDatabase" hidden="1">[3]수량명세서!#REF!</definedName>
    <definedName name="_Key1" localSheetId="5" hidden="1">[2]조명시설!#REF!</definedName>
    <definedName name="_Key1" localSheetId="1" hidden="1">#REF!</definedName>
    <definedName name="_Key1" localSheetId="6" hidden="1">#REF!</definedName>
    <definedName name="_Key1" localSheetId="0" hidden="1">[2]조명시설!#REF!</definedName>
    <definedName name="_Key1" hidden="1">[2]조명시설!#REF!</definedName>
    <definedName name="_Key11" localSheetId="5" hidden="1">#REF!</definedName>
    <definedName name="_Key11" hidden="1">#REF!</definedName>
    <definedName name="_Key2" localSheetId="5" hidden="1">[2]조명시설!#REF!</definedName>
    <definedName name="_Key2" localSheetId="1" hidden="1">#REF!</definedName>
    <definedName name="_Key2" localSheetId="6" hidden="1">#REF!</definedName>
    <definedName name="_Key2" localSheetId="0" hidden="1">[2]조명시설!#REF!</definedName>
    <definedName name="_Key2" hidden="1">[2]조명시설!#REF!</definedName>
    <definedName name="_MatInverse_In" localSheetId="5" hidden="1">#REF!</definedName>
    <definedName name="_MatInverse_In" hidden="1">#REF!</definedName>
    <definedName name="_MatMult_A" localSheetId="5" hidden="1">[1]수량집계표!#REF!</definedName>
    <definedName name="_MatMult_A" hidden="1">[1]수량집계표!#REF!</definedName>
    <definedName name="_MatMult_AxB" localSheetId="5" hidden="1">#REF!</definedName>
    <definedName name="_MatMult_AxB" hidden="1">#REF!</definedName>
    <definedName name="_MatMult_B" localSheetId="5" hidden="1">#REF!</definedName>
    <definedName name="_MatMult_B" hidden="1">#REF!</definedName>
    <definedName name="_Order1" localSheetId="0" hidden="1">0</definedName>
    <definedName name="_Order1" hidden="1">0</definedName>
    <definedName name="_Order2" localSheetId="0" hidden="1">0</definedName>
    <definedName name="_Order2" hidden="1">0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Regression_Int" hidden="1">1</definedName>
    <definedName name="_Regression_Out" localSheetId="1" hidden="1">#REF!</definedName>
    <definedName name="_Regression_Out" localSheetId="6" hidden="1">#REF!</definedName>
    <definedName name="_Regression_Out" hidden="1">#REF!</definedName>
    <definedName name="_Regression_X" localSheetId="1" hidden="1">#REF!</definedName>
    <definedName name="_Regression_X" localSheetId="6" hidden="1">#REF!</definedName>
    <definedName name="_Regression_X" hidden="1">#REF!</definedName>
    <definedName name="_Regression_Y" localSheetId="1" hidden="1">#REF!</definedName>
    <definedName name="_Regression_Y" localSheetId="6" hidden="1">#REF!</definedName>
    <definedName name="_Regression_Y" hidden="1">#REF!</definedName>
    <definedName name="_Sort" localSheetId="5" hidden="1">[2]조명시설!#REF!</definedName>
    <definedName name="_Sort" localSheetId="1" hidden="1">#REF!</definedName>
    <definedName name="_Sort" localSheetId="6" hidden="1">#REF!</definedName>
    <definedName name="_Sort" localSheetId="0" hidden="1">[2]조명시설!#REF!</definedName>
    <definedName name="_Sort" hidden="1">[2]조명시설!#REF!</definedName>
    <definedName name="_SORT1" localSheetId="5" hidden="1">#REF!</definedName>
    <definedName name="_SORT1" hidden="1">#REF!</definedName>
    <definedName name="A" hidden="1">#REF!</definedName>
    <definedName name="aaaaa" localSheetId="2" hidden="1">{#N/A,#N/A,FALSE,"조골재"}</definedName>
    <definedName name="aaaaa" localSheetId="7" hidden="1">{#N/A,#N/A,FALSE,"조골재"}</definedName>
    <definedName name="aaaaa" localSheetId="1" hidden="1">{#N/A,#N/A,FALSE,"조골재"}</definedName>
    <definedName name="aaaaa" localSheetId="6" hidden="1">{#N/A,#N/A,FALSE,"조골재"}</definedName>
    <definedName name="aaaaa" localSheetId="3" hidden="1">{#N/A,#N/A,FALSE,"조골재"}</definedName>
    <definedName name="aaaaa" localSheetId="0" hidden="1">{#N/A,#N/A,FALSE,"조골재"}</definedName>
    <definedName name="aaaaa" hidden="1">{#N/A,#N/A,FALSE,"조골재"}</definedName>
    <definedName name="aaaaaaaaaa" localSheetId="2" hidden="1">{#N/A,#N/A,FALSE,"운반시간"}</definedName>
    <definedName name="aaaaaaaaaa" localSheetId="7" hidden="1">{#N/A,#N/A,FALSE,"운반시간"}</definedName>
    <definedName name="aaaaaaaaaa" localSheetId="1" hidden="1">{#N/A,#N/A,FALSE,"운반시간"}</definedName>
    <definedName name="aaaaaaaaaa" localSheetId="6" hidden="1">{#N/A,#N/A,FALSE,"운반시간"}</definedName>
    <definedName name="aaaaaaaaaa" localSheetId="3" hidden="1">{#N/A,#N/A,FALSE,"운반시간"}</definedName>
    <definedName name="aaaaaaaaaa" localSheetId="0" hidden="1">{#N/A,#N/A,FALSE,"운반시간"}</definedName>
    <definedName name="aaaaaaaaaa" hidden="1">{#N/A,#N/A,FALSE,"운반시간"}</definedName>
    <definedName name="abd" localSheetId="2" hidden="1">{#N/A,#N/A,FALSE,"골재소요량";#N/A,#N/A,FALSE,"골재소요량"}</definedName>
    <definedName name="abd" localSheetId="7" hidden="1">{#N/A,#N/A,FALSE,"골재소요량";#N/A,#N/A,FALSE,"골재소요량"}</definedName>
    <definedName name="abd" localSheetId="1" hidden="1">{#N/A,#N/A,FALSE,"골재소요량";#N/A,#N/A,FALSE,"골재소요량"}</definedName>
    <definedName name="abd" localSheetId="6" hidden="1">{#N/A,#N/A,FALSE,"골재소요량";#N/A,#N/A,FALSE,"골재소요량"}</definedName>
    <definedName name="abd" localSheetId="3" hidden="1">{#N/A,#N/A,FALSE,"골재소요량";#N/A,#N/A,FALSE,"골재소요량"}</definedName>
    <definedName name="abd" localSheetId="0" hidden="1">{#N/A,#N/A,FALSE,"골재소요량";#N/A,#N/A,FALSE,"골재소요량"}</definedName>
    <definedName name="abd" hidden="1">{#N/A,#N/A,FALSE,"골재소요량";#N/A,#N/A,FALSE,"골재소요량"}</definedName>
    <definedName name="Access_Button" hidden="1">"재료비_가공비_상세명세_List"</definedName>
    <definedName name="AccessDatabase" hidden="1">"C:\My Documents\북부수도사업소\전원차단장치\전원차~1\전원차단장치 내역서 03월06일.mdb"</definedName>
    <definedName name="add" localSheetId="7" hidden="1">{#N/A,#N/A,FALSE,"기안지";#N/A,#N/A,FALSE,"통신지"}</definedName>
    <definedName name="add" localSheetId="1" hidden="1">{#N/A,#N/A,FALSE,"기안지";#N/A,#N/A,FALSE,"통신지"}</definedName>
    <definedName name="add" hidden="1">{#N/A,#N/A,FALSE,"기안지";#N/A,#N/A,FALSE,"통신지"}</definedName>
    <definedName name="adfdge" localSheetId="2" hidden="1">{#N/A,#N/A,FALSE,"2~8번"}</definedName>
    <definedName name="adfdge" localSheetId="7" hidden="1">{#N/A,#N/A,FALSE,"2~8번"}</definedName>
    <definedName name="adfdge" localSheetId="1" hidden="1">{#N/A,#N/A,FALSE,"2~8번"}</definedName>
    <definedName name="adfdge" localSheetId="6" hidden="1">{#N/A,#N/A,FALSE,"2~8번"}</definedName>
    <definedName name="adfdge" localSheetId="3" hidden="1">{#N/A,#N/A,FALSE,"2~8번"}</definedName>
    <definedName name="adfdge" localSheetId="0" hidden="1">{#N/A,#N/A,FALSE,"2~8번"}</definedName>
    <definedName name="adfdge" hidden="1">{#N/A,#N/A,FALSE,"2~8번"}</definedName>
    <definedName name="ADSDF" localSheetId="7" hidden="1">{#N/A,#N/A,TRUE,"Y생산";#N/A,#N/A,TRUE,"Y판매";#N/A,#N/A,TRUE,"Y총물량";#N/A,#N/A,TRUE,"Y능력";#N/A,#N/A,TRUE,"YKD"}</definedName>
    <definedName name="ADSDF" localSheetId="1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nscount" hidden="1">1</definedName>
    <definedName name="ASDF" localSheetId="7" hidden="1">{#N/A,#N/A,FALSE,"골재소요량";#N/A,#N/A,FALSE,"골재소요량"}</definedName>
    <definedName name="ASDF" localSheetId="1" hidden="1">{#N/A,#N/A,FALSE,"골재소요량";#N/A,#N/A,FALSE,"골재소요량"}</definedName>
    <definedName name="ASDF" hidden="1">{#N/A,#N/A,FALSE,"골재소요량";#N/A,#N/A,FALSE,"골재소요량"}</definedName>
    <definedName name="cnltn" localSheetId="7" hidden="1">{"'신흥취수펌프 검토'!$M$2","'신흥취수펌프 검토'!$A$1:$AE$87"}</definedName>
    <definedName name="cnltn" localSheetId="1" hidden="1">{"'신흥취수펌프 검토'!$M$2","'신흥취수펌프 검토'!$A$1:$AE$87"}</definedName>
    <definedName name="cnltn" hidden="1">{"'신흥취수펌프 검토'!$M$2","'신흥취수펌프 검토'!$A$1:$AE$87"}</definedName>
    <definedName name="CX" localSheetId="7" hidden="1">{#N/A,#N/A,FALSE,"현장 NCR 분석";#N/A,#N/A,FALSE,"현장품질감사";#N/A,#N/A,FALSE,"현장품질감사"}</definedName>
    <definedName name="CX" localSheetId="1" hidden="1">{#N/A,#N/A,FALSE,"현장 NCR 분석";#N/A,#N/A,FALSE,"현장품질감사";#N/A,#N/A,FALSE,"현장품질감사"}</definedName>
    <definedName name="CX" hidden="1">{#N/A,#N/A,FALSE,"현장 NCR 분석";#N/A,#N/A,FALSE,"현장품질감사";#N/A,#N/A,FALSE,"현장품질감사"}</definedName>
    <definedName name="DEEWFAW" localSheetId="5" hidden="1">#REF!</definedName>
    <definedName name="DEEWFAW" hidden="1">#REF!</definedName>
    <definedName name="DFJJD" localSheetId="7" hidden="1">{#N/A,#N/A,FALSE,"조골재"}</definedName>
    <definedName name="DFJJD" localSheetId="1" hidden="1">{#N/A,#N/A,FALSE,"조골재"}</definedName>
    <definedName name="DFJJD" hidden="1">{#N/A,#N/A,FALSE,"조골재"}</definedName>
    <definedName name="dfsfsdf" localSheetId="7" hidden="1">{"'Firr(선)'!$AS$1:$AY$62","'Firr(사)'!$AS$1:$AY$62","'Firr(회)'!$AS$1:$AY$62","'Firr(선)'!$L$1:$V$62","'Firr(사)'!$L$1:$V$62","'Firr(회)'!$L$1:$V$62"}</definedName>
    <definedName name="dfsfsdf" localSheetId="1" hidden="1">{"'Firr(선)'!$AS$1:$AY$62","'Firr(사)'!$AS$1:$AY$62","'Firr(회)'!$AS$1:$AY$62","'Firr(선)'!$L$1:$V$62","'Firr(사)'!$L$1:$V$62","'Firr(회)'!$L$1:$V$62"}</definedName>
    <definedName name="dfsfsdf" hidden="1">{"'Firr(선)'!$AS$1:$AY$62","'Firr(사)'!$AS$1:$AY$62","'Firr(회)'!$AS$1:$AY$62","'Firr(선)'!$L$1:$V$62","'Firr(사)'!$L$1:$V$62","'Firr(회)'!$L$1:$V$62"}</definedName>
    <definedName name="dgasg" localSheetId="2" hidden="1">{#N/A,#N/A,FALSE,"조골재"}</definedName>
    <definedName name="dgasg" localSheetId="7" hidden="1">{#N/A,#N/A,FALSE,"조골재"}</definedName>
    <definedName name="dgasg" localSheetId="1" hidden="1">{#N/A,#N/A,FALSE,"조골재"}</definedName>
    <definedName name="dgasg" localSheetId="6" hidden="1">{#N/A,#N/A,FALSE,"조골재"}</definedName>
    <definedName name="dgasg" localSheetId="3" hidden="1">{#N/A,#N/A,FALSE,"조골재"}</definedName>
    <definedName name="dgasg" localSheetId="0" hidden="1">{#N/A,#N/A,FALSE,"조골재"}</definedName>
    <definedName name="dgasg" hidden="1">{#N/A,#N/A,FALSE,"조골재"}</definedName>
    <definedName name="dghxfghfxgjfx" localSheetId="7" hidden="1">{#N/A,#N/A,FALSE,"조골재"}</definedName>
    <definedName name="dghxfghfxgjfx" localSheetId="1" hidden="1">{#N/A,#N/A,FALSE,"조골재"}</definedName>
    <definedName name="dghxfghfxgjfx" hidden="1">{#N/A,#N/A,FALSE,"조골재"}</definedName>
    <definedName name="DHDH" localSheetId="7" hidden="1">{#N/A,#N/A,FALSE,"조골재"}</definedName>
    <definedName name="DHDH" localSheetId="1" hidden="1">{#N/A,#N/A,FALSE,"조골재"}</definedName>
    <definedName name="DHDH" hidden="1">{#N/A,#N/A,FALSE,"조골재"}</definedName>
    <definedName name="DJD" localSheetId="7" hidden="1">{#N/A,#N/A,FALSE,"혼합골재"}</definedName>
    <definedName name="DJD" localSheetId="1" hidden="1">{#N/A,#N/A,FALSE,"혼합골재"}</definedName>
    <definedName name="DJD" hidden="1">{#N/A,#N/A,FALSE,"혼합골재"}</definedName>
    <definedName name="DJDJ" localSheetId="7" hidden="1">{#N/A,#N/A,FALSE,"표지목차"}</definedName>
    <definedName name="DJDJ" localSheetId="1" hidden="1">{#N/A,#N/A,FALSE,"표지목차"}</definedName>
    <definedName name="DJDJ" hidden="1">{#N/A,#N/A,FALSE,"표지목차"}</definedName>
    <definedName name="DJGFLG" localSheetId="7" hidden="1">{#N/A,#N/A,FALSE,"골재소요량";#N/A,#N/A,FALSE,"골재소요량"}</definedName>
    <definedName name="DJGFLG" localSheetId="1" hidden="1">{#N/A,#N/A,FALSE,"골재소요량";#N/A,#N/A,FALSE,"골재소요량"}</definedName>
    <definedName name="DJGFLG" hidden="1">{#N/A,#N/A,FALSE,"골재소요량";#N/A,#N/A,FALSE,"골재소요량"}</definedName>
    <definedName name="dsaf" localSheetId="2" hidden="1">{#N/A,#N/A,FALSE,"조골재"}</definedName>
    <definedName name="dsaf" localSheetId="7" hidden="1">{#N/A,#N/A,FALSE,"조골재"}</definedName>
    <definedName name="dsaf" localSheetId="1" hidden="1">{#N/A,#N/A,FALSE,"조골재"}</definedName>
    <definedName name="dsaf" localSheetId="6" hidden="1">{#N/A,#N/A,FALSE,"조골재"}</definedName>
    <definedName name="dsaf" localSheetId="3" hidden="1">{#N/A,#N/A,FALSE,"조골재"}</definedName>
    <definedName name="dsaf" localSheetId="0" hidden="1">{#N/A,#N/A,FALSE,"조골재"}</definedName>
    <definedName name="dsaf" hidden="1">{#N/A,#N/A,FALSE,"조골재"}</definedName>
    <definedName name="dsdas" localSheetId="5" hidden="1">#REF!</definedName>
    <definedName name="dsdas" hidden="1">#REF!</definedName>
    <definedName name="DSF" localSheetId="2" hidden="1">{#N/A,#N/A,FALSE,"골재소요량";#N/A,#N/A,FALSE,"골재소요량"}</definedName>
    <definedName name="DSF" localSheetId="7" hidden="1">{#N/A,#N/A,FALSE,"골재소요량";#N/A,#N/A,FALSE,"골재소요량"}</definedName>
    <definedName name="DSF" localSheetId="1" hidden="1">{#N/A,#N/A,FALSE,"골재소요량";#N/A,#N/A,FALSE,"골재소요량"}</definedName>
    <definedName name="DSF" localSheetId="6" hidden="1">{#N/A,#N/A,FALSE,"골재소요량";#N/A,#N/A,FALSE,"골재소요량"}</definedName>
    <definedName name="DSF" localSheetId="3" hidden="1">{#N/A,#N/A,FALSE,"골재소요량";#N/A,#N/A,FALSE,"골재소요량"}</definedName>
    <definedName name="DSF" localSheetId="0" hidden="1">{#N/A,#N/A,FALSE,"골재소요량";#N/A,#N/A,FALSE,"골재소요량"}</definedName>
    <definedName name="DSF" hidden="1">{#N/A,#N/A,FALSE,"골재소요량";#N/A,#N/A,FALSE,"골재소요량"}</definedName>
    <definedName name="eee" localSheetId="2" hidden="1">{#N/A,#N/A,FALSE,"2~8번"}</definedName>
    <definedName name="eee" localSheetId="7" hidden="1">{#N/A,#N/A,FALSE,"2~8번"}</definedName>
    <definedName name="eee" localSheetId="1" hidden="1">{#N/A,#N/A,FALSE,"2~8번"}</definedName>
    <definedName name="eee" localSheetId="6" hidden="1">{#N/A,#N/A,FALSE,"2~8번"}</definedName>
    <definedName name="eee" localSheetId="3" hidden="1">{#N/A,#N/A,FALSE,"2~8번"}</definedName>
    <definedName name="eee" localSheetId="0" hidden="1">{#N/A,#N/A,FALSE,"2~8번"}</definedName>
    <definedName name="eee" hidden="1">{#N/A,#N/A,FALSE,"2~8번"}</definedName>
    <definedName name="FFFFF" localSheetId="2" hidden="1">{#N/A,#N/A,FALSE,"골재소요량";#N/A,#N/A,FALSE,"골재소요량"}</definedName>
    <definedName name="FFFFF" localSheetId="7" hidden="1">{#N/A,#N/A,FALSE,"골재소요량";#N/A,#N/A,FALSE,"골재소요량"}</definedName>
    <definedName name="FFFFF" localSheetId="3" hidden="1">{#N/A,#N/A,FALSE,"골재소요량";#N/A,#N/A,FALSE,"골재소요량"}</definedName>
    <definedName name="FFFFF" localSheetId="0" hidden="1">{#N/A,#N/A,FALSE,"골재소요량";#N/A,#N/A,FALSE,"골재소요량"}</definedName>
    <definedName name="FFFFF" hidden="1">{#N/A,#N/A,FALSE,"골재소요량";#N/A,#N/A,FALSE,"골재소요량"}</definedName>
    <definedName name="ffk" localSheetId="5" hidden="1">#REF!</definedName>
    <definedName name="ffk" hidden="1">#REF!</definedName>
    <definedName name="FGFGFGFG" localSheetId="7" hidden="1">{#N/A,#N/A,FALSE,"조골재"}</definedName>
    <definedName name="FGFGFGFG" localSheetId="1" hidden="1">{#N/A,#N/A,FALSE,"조골재"}</definedName>
    <definedName name="FGFGFGFG" hidden="1">{#N/A,#N/A,FALSE,"조골재"}</definedName>
    <definedName name="fgg" localSheetId="5" hidden="1">[1]단가조견표!#REF!</definedName>
    <definedName name="fgg" hidden="1">[1]단가조견표!#REF!</definedName>
    <definedName name="FJFDDDFD" localSheetId="7" hidden="1">{#N/A,#N/A,FALSE,"단가표지"}</definedName>
    <definedName name="FJFDDDFD" localSheetId="1" hidden="1">{#N/A,#N/A,FALSE,"단가표지"}</definedName>
    <definedName name="FJFDDDFD" hidden="1">{#N/A,#N/A,FALSE,"단가표지"}</definedName>
    <definedName name="FLL" hidden="1">[5]CAPVC!$AX$142:$AX$576</definedName>
    <definedName name="frame" localSheetId="7" hidden="1">{#N/A,#N/A,TRUE,"Y생산";#N/A,#N/A,TRUE,"Y판매";#N/A,#N/A,TRUE,"Y총물량";#N/A,#N/A,TRUE,"Y능력";#N/A,#N/A,TRUE,"YKD"}</definedName>
    <definedName name="frame" localSheetId="1" hidden="1">{#N/A,#N/A,TRUE,"Y생산";#N/A,#N/A,TRUE,"Y판매";#N/A,#N/A,TRUE,"Y총물량";#N/A,#N/A,TRUE,"Y능력";#N/A,#N/A,TRUE,"YKD"}</definedName>
    <definedName name="frame" hidden="1">{#N/A,#N/A,TRUE,"Y생산";#N/A,#N/A,TRUE,"Y판매";#N/A,#N/A,TRUE,"Y총물량";#N/A,#N/A,TRUE,"Y능력";#N/A,#N/A,TRUE,"YKD"}</definedName>
    <definedName name="FRONTSCREEN" localSheetId="7" hidden="1">{#N/A,#N/A,TRUE,"Y생산";#N/A,#N/A,TRUE,"Y판매";#N/A,#N/A,TRUE,"Y총물량";#N/A,#N/A,TRUE,"Y능력";#N/A,#N/A,TRUE,"YKD"}</definedName>
    <definedName name="FRONTSCREEN" localSheetId="1" hidden="1">{#N/A,#N/A,TRUE,"Y생산";#N/A,#N/A,TRUE,"Y판매";#N/A,#N/A,TRUE,"Y총물량";#N/A,#N/A,TRUE,"Y능력";#N/A,#N/A,TRUE,"YKD"}</definedName>
    <definedName name="FRONTSCREEN" hidden="1">{#N/A,#N/A,TRUE,"Y생산";#N/A,#N/A,TRUE,"Y판매";#N/A,#N/A,TRUE,"Y총물량";#N/A,#N/A,TRUE,"Y능력";#N/A,#N/A,TRUE,"YKD"}</definedName>
    <definedName name="FULL" localSheetId="5" hidden="1">[6]경비2내역!#REF!</definedName>
    <definedName name="FULL" hidden="1">[6]경비2내역!#REF!</definedName>
    <definedName name="han" hidden="1">#REF!</definedName>
    <definedName name="HDHD" localSheetId="7" hidden="1">{#N/A,#N/A,FALSE,"단가표지"}</definedName>
    <definedName name="HDHD" localSheetId="1" hidden="1">{#N/A,#N/A,FALSE,"단가표지"}</definedName>
    <definedName name="HDHD" hidden="1">{#N/A,#N/A,FALSE,"단가표지"}</definedName>
    <definedName name="HFHDH" localSheetId="7" hidden="1">{#N/A,#N/A,FALSE,"운반시간"}</definedName>
    <definedName name="HFHDH" localSheetId="1" hidden="1">{#N/A,#N/A,FALSE,"운반시간"}</definedName>
    <definedName name="HFHDH" hidden="1">{#N/A,#N/A,FALSE,"운반시간"}</definedName>
    <definedName name="HTML_CodePage" hidden="1">949</definedName>
    <definedName name="HTML_Control" localSheetId="2" hidden="1">{"'Firr(선)'!$AS$1:$AY$62","'Firr(사)'!$AS$1:$AY$62","'Firr(회)'!$AS$1:$AY$62","'Firr(선)'!$L$1:$V$62","'Firr(사)'!$L$1:$V$62","'Firr(회)'!$L$1:$V$62"}</definedName>
    <definedName name="HTML_Control" localSheetId="7" hidden="1">{"'Firr(선)'!$AS$1:$AY$62","'Firr(사)'!$AS$1:$AY$62","'Firr(회)'!$AS$1:$AY$62","'Firr(선)'!$L$1:$V$62","'Firr(사)'!$L$1:$V$62","'Firr(회)'!$L$1:$V$62"}</definedName>
    <definedName name="HTML_Control" localSheetId="1" hidden="1">{"'Firr(선)'!$AS$1:$AY$62","'Firr(사)'!$AS$1:$AY$62","'Firr(회)'!$AS$1:$AY$62","'Firr(선)'!$L$1:$V$62","'Firr(사)'!$L$1:$V$62","'Firr(회)'!$L$1:$V$62"}</definedName>
    <definedName name="HTML_Control" localSheetId="6" hidden="1">{"'Firr(선)'!$AS$1:$AY$62","'Firr(사)'!$AS$1:$AY$62","'Firr(회)'!$AS$1:$AY$62","'Firr(선)'!$L$1:$V$62","'Firr(사)'!$L$1:$V$62","'Firr(회)'!$L$1:$V$62"}</definedName>
    <definedName name="HTML_Control" localSheetId="3" hidden="1">{"'Firr(선)'!$AS$1:$AY$62","'Firr(사)'!$AS$1:$AY$62","'Firr(회)'!$AS$1:$AY$62","'Firr(선)'!$L$1:$V$62","'Firr(사)'!$L$1:$V$62","'Firr(회)'!$L$1:$V$62"}</definedName>
    <definedName name="HTML_Control" localSheetId="0" hidden="1">{"'Firr(선)'!$AS$1:$AY$62","'Firr(사)'!$AS$1:$AY$62","'Firr(회)'!$AS$1:$AY$62","'Firr(선)'!$L$1:$V$62","'Firr(사)'!$L$1:$V$62","'Firr(회)'!$L$1:$V$62"}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HTML1_1" hidden="1">"'[98계획ⅱ.XLS]98총괄'!$A$2:$F$16"</definedName>
    <definedName name="HTML1_10" hidden="1">""</definedName>
    <definedName name="HTML1_11" hidden="1">1</definedName>
    <definedName name="HTML1_12" hidden="1">"C:\My Documents\cck\MyHTML.htm"</definedName>
    <definedName name="HTML1_2" hidden="1">1</definedName>
    <definedName name="HTML1_3" hidden="1">"98계획ⅱ.XL"</definedName>
    <definedName name="HTML1_4" hidden="1">"98총괄"</definedName>
    <definedName name="HTML1_5" hidden="1">""</definedName>
    <definedName name="HTML1_6" hidden="1">1</definedName>
    <definedName name="HTML1_7" hidden="1">1</definedName>
    <definedName name="HTML1_8" hidden="1">"97-12-10"</definedName>
    <definedName name="HTML1_9" hidden="1">"hyogye01"</definedName>
    <definedName name="HTMLCount" hidden="1">1</definedName>
    <definedName name="J엄차현" localSheetId="5" hidden="1">#REF!</definedName>
    <definedName name="J엄차현" hidden="1">#REF!</definedName>
    <definedName name="KIMJT" localSheetId="2" hidden="1">{#N/A,#N/A,FALSE,"골재소요량";#N/A,#N/A,FALSE,"골재소요량"}</definedName>
    <definedName name="KIMJT" localSheetId="7" hidden="1">{#N/A,#N/A,FALSE,"골재소요량";#N/A,#N/A,FALSE,"골재소요량"}</definedName>
    <definedName name="KIMJT" localSheetId="3" hidden="1">{#N/A,#N/A,FALSE,"골재소요량";#N/A,#N/A,FALSE,"골재소요량"}</definedName>
    <definedName name="KIMJT" localSheetId="0" hidden="1">{#N/A,#N/A,FALSE,"골재소요량";#N/A,#N/A,FALSE,"골재소요량"}</definedName>
    <definedName name="KIMJT" hidden="1">{#N/A,#N/A,FALSE,"골재소요량";#N/A,#N/A,FALSE,"골재소요량"}</definedName>
    <definedName name="line토공" localSheetId="2" hidden="1">{#N/A,#N/A,FALSE,"2~8번"}</definedName>
    <definedName name="line토공" localSheetId="7" hidden="1">{#N/A,#N/A,FALSE,"2~8번"}</definedName>
    <definedName name="line토공" localSheetId="3" hidden="1">{#N/A,#N/A,FALSE,"2~8번"}</definedName>
    <definedName name="line토공" localSheetId="0" hidden="1">{#N/A,#N/A,FALSE,"2~8번"}</definedName>
    <definedName name="line토공" hidden="1">{#N/A,#N/A,FALSE,"2~8번"}</definedName>
    <definedName name="ooo" localSheetId="5" hidden="1">'[7]6PILE  (돌출)'!#REF!</definedName>
    <definedName name="ooo" localSheetId="1" hidden="1">'[7]6PILE  (돌출)'!#REF!</definedName>
    <definedName name="ooo" localSheetId="6" hidden="1">'[7]6PILE  (돌출)'!#REF!</definedName>
    <definedName name="ooo" hidden="1">'[7]6PILE  (돌출)'!#REF!</definedName>
    <definedName name="oooo" localSheetId="7" hidden="1">{#N/A,#N/A,FALSE,"조골재"}</definedName>
    <definedName name="oooo" localSheetId="1" hidden="1">{#N/A,#N/A,FALSE,"조골재"}</definedName>
    <definedName name="oooo" hidden="1">{#N/A,#N/A,FALSE,"조골재"}</definedName>
    <definedName name="_xlnm.Print_Area" localSheetId="5">기계내역서!$A$1:$M$8</definedName>
    <definedName name="_xlnm.Print_Area" localSheetId="1">설계설명서!$A$1:$R$27</definedName>
    <definedName name="_xlnm.Print_Area" localSheetId="3">원가계산서!$A$1:$H$29</definedName>
    <definedName name="_xlnm.Print_Titles" localSheetId="5">기계내역서!$1:$4</definedName>
    <definedName name="_xlnm.Print_Titles" localSheetId="6">수량산출서!$1:$3</definedName>
    <definedName name="Q3WEE" localSheetId="2" hidden="1">{#N/A,#N/A,FALSE,"조골재"}</definedName>
    <definedName name="Q3WEE" localSheetId="7" hidden="1">{#N/A,#N/A,FALSE,"조골재"}</definedName>
    <definedName name="Q3WEE" localSheetId="1" hidden="1">{#N/A,#N/A,FALSE,"조골재"}</definedName>
    <definedName name="Q3WEE" localSheetId="6" hidden="1">{#N/A,#N/A,FALSE,"조골재"}</definedName>
    <definedName name="Q3WEE" localSheetId="3" hidden="1">{#N/A,#N/A,FALSE,"조골재"}</definedName>
    <definedName name="Q3WEE" localSheetId="0" hidden="1">{#N/A,#N/A,FALSE,"조골재"}</definedName>
    <definedName name="Q3WEE" hidden="1">{#N/A,#N/A,FALSE,"조골재"}</definedName>
    <definedName name="QP" localSheetId="7" hidden="1">{#N/A,#N/A,FALSE,"단가표지"}</definedName>
    <definedName name="QP" localSheetId="1" hidden="1">{#N/A,#N/A,FALSE,"단가표지"}</definedName>
    <definedName name="QP" hidden="1">{#N/A,#N/A,FALSE,"단가표지"}</definedName>
    <definedName name="QQQAAASSS" localSheetId="7" hidden="1">{#N/A,#N/A,TRUE,"Y생산";#N/A,#N/A,TRUE,"Y판매";#N/A,#N/A,TRUE,"Y총물량";#N/A,#N/A,TRUE,"Y능력";#N/A,#N/A,TRUE,"YKD"}</definedName>
    <definedName name="QQQAAASSS" localSheetId="1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7" hidden="1">{#N/A,#N/A,TRUE,"Y생산";#N/A,#N/A,TRUE,"Y판매";#N/A,#N/A,TRUE,"Y총물량";#N/A,#N/A,TRUE,"Y능력";#N/A,#N/A,TRUE,"YKD"}</definedName>
    <definedName name="QQQQQQQ" localSheetId="1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W" localSheetId="7" hidden="1">{#N/A,#N/A,FALSE,"배수2"}</definedName>
    <definedName name="QW" localSheetId="1" hidden="1">{#N/A,#N/A,FALSE,"배수2"}</definedName>
    <definedName name="QW" hidden="1">{#N/A,#N/A,FALSE,"배수2"}</definedName>
    <definedName name="qwq" localSheetId="7" hidden="1">{"'Firr(선)'!$AS$1:$AY$62","'Firr(사)'!$AS$1:$AY$62","'Firr(회)'!$AS$1:$AY$62","'Firr(선)'!$L$1:$V$62","'Firr(사)'!$L$1:$V$62","'Firr(회)'!$L$1:$V$62"}</definedName>
    <definedName name="qwq" localSheetId="1" hidden="1">{"'Firr(선)'!$AS$1:$AY$62","'Firr(사)'!$AS$1:$AY$62","'Firr(회)'!$AS$1:$AY$62","'Firr(선)'!$L$1:$V$62","'Firr(사)'!$L$1:$V$62","'Firr(회)'!$L$1:$V$62"}</definedName>
    <definedName name="qwq" hidden="1">{"'Firr(선)'!$AS$1:$AY$62","'Firr(사)'!$AS$1:$AY$62","'Firr(회)'!$AS$1:$AY$62","'Firr(선)'!$L$1:$V$62","'Firr(사)'!$L$1:$V$62","'Firr(회)'!$L$1:$V$62"}</definedName>
    <definedName name="SDAS" localSheetId="2" hidden="1">{"'Firr(선)'!$AS$1:$AY$62","'Firr(사)'!$AS$1:$AY$62","'Firr(회)'!$AS$1:$AY$62","'Firr(선)'!$L$1:$V$62","'Firr(사)'!$L$1:$V$62","'Firr(회)'!$L$1:$V$62"}</definedName>
    <definedName name="SDAS" localSheetId="7" hidden="1">{"'Firr(선)'!$AS$1:$AY$62","'Firr(사)'!$AS$1:$AY$62","'Firr(회)'!$AS$1:$AY$62","'Firr(선)'!$L$1:$V$62","'Firr(사)'!$L$1:$V$62","'Firr(회)'!$L$1:$V$62"}</definedName>
    <definedName name="SDAS" localSheetId="1" hidden="1">{"'Firr(선)'!$AS$1:$AY$62","'Firr(사)'!$AS$1:$AY$62","'Firr(회)'!$AS$1:$AY$62","'Firr(선)'!$L$1:$V$62","'Firr(사)'!$L$1:$V$62","'Firr(회)'!$L$1:$V$62"}</definedName>
    <definedName name="SDAS" localSheetId="6" hidden="1">{"'Firr(선)'!$AS$1:$AY$62","'Firr(사)'!$AS$1:$AY$62","'Firr(회)'!$AS$1:$AY$62","'Firr(선)'!$L$1:$V$62","'Firr(사)'!$L$1:$V$62","'Firr(회)'!$L$1:$V$62"}</definedName>
    <definedName name="SDAS" localSheetId="3" hidden="1">{"'Firr(선)'!$AS$1:$AY$62","'Firr(사)'!$AS$1:$AY$62","'Firr(회)'!$AS$1:$AY$62","'Firr(선)'!$L$1:$V$62","'Firr(사)'!$L$1:$V$62","'Firr(회)'!$L$1:$V$62"}</definedName>
    <definedName name="SDAS" localSheetId="0" hidden="1">{"'Firr(선)'!$AS$1:$AY$62","'Firr(사)'!$AS$1:$AY$62","'Firr(회)'!$AS$1:$AY$62","'Firr(선)'!$L$1:$V$62","'Firr(사)'!$L$1:$V$62","'Firr(회)'!$L$1:$V$62"}</definedName>
    <definedName name="SDAS" hidden="1">{"'Firr(선)'!$AS$1:$AY$62","'Firr(사)'!$AS$1:$AY$62","'Firr(회)'!$AS$1:$AY$62","'Firr(선)'!$L$1:$V$62","'Firr(사)'!$L$1:$V$62","'Firr(회)'!$L$1:$V$62"}</definedName>
    <definedName name="SDCFG\" localSheetId="7" hidden="1">{#N/A,#N/A,FALSE,"운반시간"}</definedName>
    <definedName name="SDCFG\" localSheetId="1" hidden="1">{#N/A,#N/A,FALSE,"운반시간"}</definedName>
    <definedName name="SDCFG\" hidden="1">{#N/A,#N/A,FALSE,"운반시간"}</definedName>
    <definedName name="SDF" localSheetId="7" hidden="1">{#N/A,#N/A,FALSE,"혼합골재"}</definedName>
    <definedName name="SDF" localSheetId="1" hidden="1">{#N/A,#N/A,FALSE,"혼합골재"}</definedName>
    <definedName name="SDF" hidden="1">{#N/A,#N/A,FALSE,"혼합골재"}</definedName>
    <definedName name="SDS" localSheetId="2" hidden="1">{#N/A,#N/A,FALSE,"2~8번"}</definedName>
    <definedName name="SDS" localSheetId="7" hidden="1">{#N/A,#N/A,FALSE,"2~8번"}</definedName>
    <definedName name="SDS" localSheetId="1" hidden="1">{#N/A,#N/A,FALSE,"2~8번"}</definedName>
    <definedName name="SDS" localSheetId="6" hidden="1">{#N/A,#N/A,FALSE,"2~8번"}</definedName>
    <definedName name="SDS" localSheetId="3" hidden="1">{#N/A,#N/A,FALSE,"2~8번"}</definedName>
    <definedName name="SDS" localSheetId="0" hidden="1">{#N/A,#N/A,FALSE,"2~8번"}</definedName>
    <definedName name="SDS" hidden="1">{#N/A,#N/A,FALSE,"2~8번"}</definedName>
    <definedName name="SO" localSheetId="5" hidden="1">#REF!</definedName>
    <definedName name="SO" hidden="1">#REF!</definedName>
    <definedName name="solver_adj" localSheetId="5" hidden="1">#REF!,#REF!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5" hidden="1">#REF!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localSheetId="5" hidden="1">#REF!,#REF!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SSS" localSheetId="7" hidden="1">{#N/A,#N/A,FALSE,"2~8번"}</definedName>
    <definedName name="SSSS" localSheetId="1" hidden="1">{#N/A,#N/A,FALSE,"2~8번"}</definedName>
    <definedName name="SSSS" hidden="1">{#N/A,#N/A,FALSE,"2~8번"}</definedName>
    <definedName name="SUPPORT" localSheetId="7" hidden="1">{#N/A,#N/A,TRUE,"Y생산";#N/A,#N/A,TRUE,"Y판매";#N/A,#N/A,TRUE,"Y총물량";#N/A,#N/A,TRUE,"Y능력";#N/A,#N/A,TRUE,"YKD"}</definedName>
    <definedName name="SUPPORT" localSheetId="1" hidden="1">{#N/A,#N/A,TRUE,"Y생산";#N/A,#N/A,TRUE,"Y판매";#N/A,#N/A,TRUE,"Y총물량";#N/A,#N/A,TRUE,"Y능력";#N/A,#N/A,TRUE,"YKD"}</definedName>
    <definedName name="SUPPORT" hidden="1">{#N/A,#N/A,TRUE,"Y생산";#N/A,#N/A,TRUE,"Y판매";#N/A,#N/A,TRUE,"Y총물량";#N/A,#N/A,TRUE,"Y능력";#N/A,#N/A,TRUE,"YKD"}</definedName>
    <definedName name="TTYRY" localSheetId="7" hidden="1">{#N/A,#N/A,FALSE,"부대1"}</definedName>
    <definedName name="TTYRY" localSheetId="1" hidden="1">{#N/A,#N/A,FALSE,"부대1"}</definedName>
    <definedName name="TTYRY" hidden="1">{#N/A,#N/A,FALSE,"부대1"}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EARF" localSheetId="7" hidden="1">{#N/A,#N/A,TRUE,"Y생산";#N/A,#N/A,TRUE,"Y판매";#N/A,#N/A,TRUE,"Y총물량";#N/A,#N/A,TRUE,"Y능력";#N/A,#N/A,TRUE,"YKD"}</definedName>
    <definedName name="WEARF" localSheetId="1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r" localSheetId="2" hidden="1">{#N/A,#N/A,FALSE,"골재소요량";#N/A,#N/A,FALSE,"골재소요량"}</definedName>
    <definedName name="wer" localSheetId="7" hidden="1">{#N/A,#N/A,FALSE,"골재소요량";#N/A,#N/A,FALSE,"골재소요량"}</definedName>
    <definedName name="wer" localSheetId="1" hidden="1">{#N/A,#N/A,FALSE,"골재소요량";#N/A,#N/A,FALSE,"골재소요량"}</definedName>
    <definedName name="wer" localSheetId="6" hidden="1">{#N/A,#N/A,FALSE,"골재소요량";#N/A,#N/A,FALSE,"골재소요량"}</definedName>
    <definedName name="wer" localSheetId="3" hidden="1">{#N/A,#N/A,FALSE,"골재소요량";#N/A,#N/A,FALSE,"골재소요량"}</definedName>
    <definedName name="wer" localSheetId="0" hidden="1">{#N/A,#N/A,FALSE,"골재소요량";#N/A,#N/A,FALSE,"골재소요량"}</definedName>
    <definedName name="wer" hidden="1">{#N/A,#N/A,FALSE,"골재소요량";#N/A,#N/A,FALSE,"골재소요량"}</definedName>
    <definedName name="wm.조골재1" localSheetId="7" hidden="1">{#N/A,#N/A,FALSE,"조골재"}</definedName>
    <definedName name="wm.조골재1" localSheetId="1" hidden="1">{#N/A,#N/A,FALSE,"조골재"}</definedName>
    <definedName name="wm.조골재1" hidden="1">{#N/A,#N/A,FALSE,"조골재"}</definedName>
    <definedName name="wrn.2번." localSheetId="2" hidden="1">{#N/A,#N/A,FALSE,"2~8번"}</definedName>
    <definedName name="wrn.2번." localSheetId="7" hidden="1">{#N/A,#N/A,FALSE,"2~8번"}</definedName>
    <definedName name="wrn.2번." localSheetId="1" hidden="1">{#N/A,#N/A,FALSE,"2~8번"}</definedName>
    <definedName name="wrn.2번." localSheetId="6" hidden="1">{#N/A,#N/A,FALSE,"2~8번"}</definedName>
    <definedName name="wrn.2번." localSheetId="3" hidden="1">{#N/A,#N/A,FALSE,"2~8번"}</definedName>
    <definedName name="wrn.2번." localSheetId="0" hidden="1">{#N/A,#N/A,FALSE,"2~8번"}</definedName>
    <definedName name="wrn.2번." hidden="1">{#N/A,#N/A,FALSE,"2~8번"}</definedName>
    <definedName name="wrn.Y차._.종합." localSheetId="7" hidden="1">{#N/A,#N/A,TRUE,"Y생산";#N/A,#N/A,TRUE,"Y판매";#N/A,#N/A,TRUE,"Y총물량";#N/A,#N/A,TRUE,"Y능력";#N/A,#N/A,TRUE,"YKD"}</definedName>
    <definedName name="wrn.Y차._.종합." localSheetId="1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골재소요량." localSheetId="2" hidden="1">{#N/A,#N/A,FALSE,"골재소요량";#N/A,#N/A,FALSE,"골재소요량"}</definedName>
    <definedName name="wrn.골재소요량." localSheetId="7" hidden="1">{#N/A,#N/A,FALSE,"골재소요량";#N/A,#N/A,FALSE,"골재소요량"}</definedName>
    <definedName name="wrn.골재소요량." localSheetId="1" hidden="1">{#N/A,#N/A,FALSE,"골재소요량";#N/A,#N/A,FALSE,"골재소요량"}</definedName>
    <definedName name="wrn.골재소요량." localSheetId="6" hidden="1">{#N/A,#N/A,FALSE,"골재소요량";#N/A,#N/A,FALSE,"골재소요량"}</definedName>
    <definedName name="wrn.골재소요량." localSheetId="3" hidden="1">{#N/A,#N/A,FALSE,"골재소요량";#N/A,#N/A,FALSE,"골재소요량"}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7" hidden="1">{#N/A,#N/A,FALSE,"전력간선"}</definedName>
    <definedName name="wrn.교육청." localSheetId="1" hidden="1">{#N/A,#N/A,FALSE,"전력간선"}</definedName>
    <definedName name="wrn.교육청." hidden="1">{#N/A,#N/A,FALSE,"전력간선"}</definedName>
    <definedName name="wrn.구조2." localSheetId="7" hidden="1">{#N/A,#N/A,FALSE,"구조2"}</definedName>
    <definedName name="wrn.구조2." localSheetId="1" hidden="1">{#N/A,#N/A,FALSE,"구조2"}</definedName>
    <definedName name="wrn.구조2." hidden="1">{#N/A,#N/A,FALSE,"구조2"}</definedName>
    <definedName name="wrn.단가표지." localSheetId="2" hidden="1">{#N/A,#N/A,FALSE,"단가표지"}</definedName>
    <definedName name="wrn.단가표지." localSheetId="7" hidden="1">{#N/A,#N/A,FALSE,"단가표지"}</definedName>
    <definedName name="wrn.단가표지." localSheetId="1" hidden="1">{#N/A,#N/A,FALSE,"단가표지"}</definedName>
    <definedName name="wrn.단가표지." localSheetId="6" hidden="1">{#N/A,#N/A,FALSE,"단가표지"}</definedName>
    <definedName name="wrn.단가표지." localSheetId="3" hidden="1">{#N/A,#N/A,FALSE,"단가표지"}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7" hidden="1">{#N/A,#N/A,FALSE,"배수1"}</definedName>
    <definedName name="wrn.배수1." localSheetId="1" hidden="1">{#N/A,#N/A,FALSE,"배수1"}</definedName>
    <definedName name="wrn.배수1." hidden="1">{#N/A,#N/A,FALSE,"배수1"}</definedName>
    <definedName name="wrn.배수2." localSheetId="7" hidden="1">{#N/A,#N/A,FALSE,"배수2"}</definedName>
    <definedName name="wrn.배수2." localSheetId="1" hidden="1">{#N/A,#N/A,FALSE,"배수2"}</definedName>
    <definedName name="wrn.배수2." hidden="1">{#N/A,#N/A,FALSE,"배수2"}</definedName>
    <definedName name="wrn.부대1." localSheetId="7" hidden="1">{#N/A,#N/A,FALSE,"부대1"}</definedName>
    <definedName name="wrn.부대1." localSheetId="1" hidden="1">{#N/A,#N/A,FALSE,"부대1"}</definedName>
    <definedName name="wrn.부대1." hidden="1">{#N/A,#N/A,FALSE,"부대1"}</definedName>
    <definedName name="wrn.부대2." localSheetId="7" hidden="1">{#N/A,#N/A,FALSE,"부대2"}</definedName>
    <definedName name="wrn.부대2." localSheetId="1" hidden="1">{#N/A,#N/A,FALSE,"부대2"}</definedName>
    <definedName name="wrn.부대2." hidden="1">{#N/A,#N/A,FALSE,"부대2"}</definedName>
    <definedName name="wrn.속도." localSheetId="7" hidden="1">{#N/A,#N/A,FALSE,"속도"}</definedName>
    <definedName name="wrn.속도." localSheetId="1" hidden="1">{#N/A,#N/A,FALSE,"속도"}</definedName>
    <definedName name="wrn.속도." hidden="1">{#N/A,#N/A,FALSE,"속도"}</definedName>
    <definedName name="wrn.신용찬." localSheetId="7" hidden="1">{#N/A,#N/A,TRUE,"토적및재료집계";#N/A,#N/A,TRUE,"토적및재료집계";#N/A,#N/A,TRUE,"단위량"}</definedName>
    <definedName name="wrn.신용찬." localSheetId="1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업체별._.견적공사명." localSheetId="7" hidden="1">{"SJ - 기본 보기",#N/A,FALSE,"공사별 외주견적"}</definedName>
    <definedName name="wrn.업체별._.견적공사명." localSheetId="1" hidden="1">{"SJ - 기본 보기",#N/A,FALSE,"공사별 외주견적"}</definedName>
    <definedName name="wrn.업체별._.견적공사명." hidden="1">{"SJ - 기본 보기",#N/A,FALSE,"공사별 외주견적"}</definedName>
    <definedName name="wrn.운반시간." localSheetId="2" hidden="1">{#N/A,#N/A,FALSE,"운반시간"}</definedName>
    <definedName name="wrn.운반시간." localSheetId="7" hidden="1">{#N/A,#N/A,FALSE,"운반시간"}</definedName>
    <definedName name="wrn.운반시간." localSheetId="1" hidden="1">{#N/A,#N/A,FALSE,"운반시간"}</definedName>
    <definedName name="wrn.운반시간." localSheetId="6" hidden="1">{#N/A,#N/A,FALSE,"운반시간"}</definedName>
    <definedName name="wrn.운반시간." localSheetId="3" hidden="1">{#N/A,#N/A,FALSE,"운반시간"}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7" hidden="1">{#N/A,#N/A,FALSE,"이정표"}</definedName>
    <definedName name="wrn.이정표." localSheetId="1" hidden="1">{#N/A,#N/A,FALSE,"이정표"}</definedName>
    <definedName name="wrn.이정표." hidden="1">{#N/A,#N/A,FALSE,"이정표"}</definedName>
    <definedName name="wrn.전부인쇄." localSheetId="7" hidden="1">{#N/A,#N/A,FALSE,"단축1";#N/A,#N/A,FALSE,"단축2";#N/A,#N/A,FALSE,"단축3";#N/A,#N/A,FALSE,"장축";#N/A,#N/A,FALSE,"4WD"}</definedName>
    <definedName name="wrn.전부인쇄." localSheetId="1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조골재." localSheetId="2" hidden="1">{#N/A,#N/A,FALSE,"조골재"}</definedName>
    <definedName name="wrn.조골재." localSheetId="7" hidden="1">{#N/A,#N/A,FALSE,"조골재"}</definedName>
    <definedName name="wrn.조골재." localSheetId="1" hidden="1">{#N/A,#N/A,FALSE,"조골재"}</definedName>
    <definedName name="wrn.조골재." localSheetId="6" hidden="1">{#N/A,#N/A,FALSE,"조골재"}</definedName>
    <definedName name="wrn.조골재." localSheetId="3" hidden="1">{#N/A,#N/A,FALSE,"조골재"}</definedName>
    <definedName name="wrn.조골재." localSheetId="0" hidden="1">{#N/A,#N/A,FALSE,"조골재"}</definedName>
    <definedName name="wrn.조골재." hidden="1">{#N/A,#N/A,FALSE,"조골재"}</definedName>
    <definedName name="wrn.토공1." localSheetId="7" hidden="1">{#N/A,#N/A,FALSE,"구조1"}</definedName>
    <definedName name="wrn.토공1." localSheetId="1" hidden="1">{#N/A,#N/A,FALSE,"구조1"}</definedName>
    <definedName name="wrn.토공1." hidden="1">{#N/A,#N/A,FALSE,"구조1"}</definedName>
    <definedName name="wrn.토공2." localSheetId="7" hidden="1">{#N/A,#N/A,FALSE,"토공2"}</definedName>
    <definedName name="wrn.토공2." localSheetId="1" hidden="1">{#N/A,#N/A,FALSE,"토공2"}</definedName>
    <definedName name="wrn.토공2." hidden="1">{#N/A,#N/A,FALSE,"토공2"}</definedName>
    <definedName name="wrn.통신지." localSheetId="7" hidden="1">{#N/A,#N/A,FALSE,"기안지";#N/A,#N/A,FALSE,"통신지"}</definedName>
    <definedName name="wrn.통신지." localSheetId="1" hidden="1">{#N/A,#N/A,FALSE,"기안지";#N/A,#N/A,FALSE,"통신지"}</definedName>
    <definedName name="wrn.통신지." hidden="1">{#N/A,#N/A,FALSE,"기안지";#N/A,#N/A,FALSE,"통신지"}</definedName>
    <definedName name="wrn.포장1." localSheetId="7" hidden="1">{#N/A,#N/A,FALSE,"포장1";#N/A,#N/A,FALSE,"포장1"}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7" hidden="1">{#N/A,#N/A,FALSE,"포장2"}</definedName>
    <definedName name="wrn.포장2." localSheetId="1" hidden="1">{#N/A,#N/A,FALSE,"포장2"}</definedName>
    <definedName name="wrn.포장2." hidden="1">{#N/A,#N/A,FALSE,"포장2"}</definedName>
    <definedName name="wrn.포장단가." localSheetId="7" hidden="1">{#N/A,#N/A,FALSE,"포장단가"}</definedName>
    <definedName name="wrn.포장단가." localSheetId="1" hidden="1">{#N/A,#N/A,FALSE,"포장단가"}</definedName>
    <definedName name="wrn.포장단가." hidden="1">{#N/A,#N/A,FALSE,"포장단가"}</definedName>
    <definedName name="wrn.표지목차." localSheetId="2" hidden="1">{#N/A,#N/A,FALSE,"표지목차"}</definedName>
    <definedName name="wrn.표지목차." localSheetId="7" hidden="1">{#N/A,#N/A,FALSE,"표지목차"}</definedName>
    <definedName name="wrn.표지목차." localSheetId="1" hidden="1">{#N/A,#N/A,FALSE,"표지목차"}</definedName>
    <definedName name="wrn.표지목차." localSheetId="6" hidden="1">{#N/A,#N/A,FALSE,"표지목차"}</definedName>
    <definedName name="wrn.표지목차." localSheetId="3" hidden="1">{#N/A,#N/A,FALSE,"표지목차"}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localSheetId="7" hidden="1">{#N/A,#N/A,FALSE,"현장 NCR 분석";#N/A,#N/A,FALSE,"현장품질감사";#N/A,#N/A,FALSE,"현장품질감사"}</definedName>
    <definedName name="wrn.현장._.NCR._.분석." localSheetId="1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2" hidden="1">{#N/A,#N/A,FALSE,"혼합골재"}</definedName>
    <definedName name="wrn.혼합골재." localSheetId="7" hidden="1">{#N/A,#N/A,FALSE,"혼합골재"}</definedName>
    <definedName name="wrn.혼합골재." localSheetId="1" hidden="1">{#N/A,#N/A,FALSE,"혼합골재"}</definedName>
    <definedName name="wrn.혼합골재." localSheetId="6" hidden="1">{#N/A,#N/A,FALSE,"혼합골재"}</definedName>
    <definedName name="wrn.혼합골재." localSheetId="3" hidden="1">{#N/A,#N/A,FALSE,"혼합골재"}</definedName>
    <definedName name="wrn.혼합골재." localSheetId="0" hidden="1">{#N/A,#N/A,FALSE,"혼합골재"}</definedName>
    <definedName name="wrn.혼합골재." hidden="1">{#N/A,#N/A,FALSE,"혼합골재"}</definedName>
    <definedName name="YYYY" localSheetId="7" hidden="1">{#N/A,#N/A,FALSE,"속도"}</definedName>
    <definedName name="YYYY" localSheetId="1" hidden="1">{#N/A,#N/A,FALSE,"속도"}</definedName>
    <definedName name="YYYY" hidden="1">{#N/A,#N/A,FALSE,"속도"}</definedName>
    <definedName name="Z_1AE0DFA0_5C8F_11D3_9DFE_00D0E88002E4_.wvu.Rows" localSheetId="1" hidden="1">#REF!,#REF!</definedName>
    <definedName name="Z_1AE0DFA0_5C8F_11D3_9DFE_00D0E88002E4_.wvu.Rows" hidden="1">#REF!,#REF!</definedName>
    <definedName name="ㄱㄷㄻ" localSheetId="7" hidden="1">{#N/A,#N/A,FALSE,"포장단가"}</definedName>
    <definedName name="ㄱㄷㄻ" localSheetId="1" hidden="1">{#N/A,#N/A,FALSE,"포장단가"}</definedName>
    <definedName name="ㄱㄷㄻ" hidden="1">{#N/A,#N/A,FALSE,"포장단가"}</definedName>
    <definedName name="가" localSheetId="7" hidden="1">{#N/A,#N/A,TRUE,"토적및재료집계";#N/A,#N/A,TRUE,"토적및재료집계";#N/A,#N/A,TRUE,"단위량"}</definedName>
    <definedName name="가" localSheetId="1" hidden="1">{#N/A,#N/A,TRUE,"토적및재료집계";#N/A,#N/A,TRUE,"토적및재료집계";#N/A,#N/A,TRUE,"단위량"}</definedName>
    <definedName name="가" hidden="1">{#N/A,#N/A,TRUE,"토적및재료집계";#N/A,#N/A,TRUE,"토적및재료집계";#N/A,#N/A,TRUE,"단위량"}</definedName>
    <definedName name="가아" localSheetId="7" hidden="1">{#N/A,#N/A,FALSE,"속도"}</definedName>
    <definedName name="가아" localSheetId="1" hidden="1">{#N/A,#N/A,FALSE,"속도"}</definedName>
    <definedName name="가아" hidden="1">{#N/A,#N/A,FALSE,"속도"}</definedName>
    <definedName name="간" localSheetId="7" hidden="1">{#N/A,#N/A,FALSE,"포장단가"}</definedName>
    <definedName name="간" localSheetId="1" hidden="1">{#N/A,#N/A,FALSE,"포장단가"}</definedName>
    <definedName name="간" hidden="1">{#N/A,#N/A,FALSE,"포장단가"}</definedName>
    <definedName name="건축원가" hidden="1">[8]전기!$B$4:$B$163</definedName>
    <definedName name="결재" localSheetId="7" hidden="1">{#N/A,#N/A,FALSE,"포장단가"}</definedName>
    <definedName name="결재" localSheetId="1" hidden="1">{#N/A,#N/A,FALSE,"포장단가"}</definedName>
    <definedName name="결재" hidden="1">{#N/A,#N/A,FALSE,"포장단가"}</definedName>
    <definedName name="경운기" localSheetId="7" hidden="1">{#N/A,#N/A,FALSE,"포장단가"}</definedName>
    <definedName name="경운기" localSheetId="1" hidden="1">{#N/A,#N/A,FALSE,"포장단가"}</definedName>
    <definedName name="경운기" hidden="1">{#N/A,#N/A,FALSE,"포장단가"}</definedName>
    <definedName name="고재처리비용" localSheetId="7" hidden="1">{"'Firr(선)'!$AS$1:$AY$62","'Firr(사)'!$AS$1:$AY$62","'Firr(회)'!$AS$1:$AY$62","'Firr(선)'!$L$1:$V$62","'Firr(사)'!$L$1:$V$62","'Firr(회)'!$L$1:$V$62"}</definedName>
    <definedName name="고재처리비용" localSheetId="1" hidden="1">{"'Firr(선)'!$AS$1:$AY$62","'Firr(사)'!$AS$1:$AY$62","'Firr(회)'!$AS$1:$AY$62","'Firr(선)'!$L$1:$V$62","'Firr(사)'!$L$1:$V$62","'Firr(회)'!$L$1:$V$62"}</definedName>
    <definedName name="고재처리비용" hidden="1">{"'Firr(선)'!$AS$1:$AY$62","'Firr(사)'!$AS$1:$AY$62","'Firr(회)'!$AS$1:$AY$62","'Firr(선)'!$L$1:$V$62","'Firr(사)'!$L$1:$V$62","'Firr(회)'!$L$1:$V$62"}</definedName>
    <definedName name="곡동" localSheetId="2" hidden="1">{"'Firr(선)'!$AS$1:$AY$62","'Firr(사)'!$AS$1:$AY$62","'Firr(회)'!$AS$1:$AY$62","'Firr(선)'!$L$1:$V$62","'Firr(사)'!$L$1:$V$62","'Firr(회)'!$L$1:$V$62"}</definedName>
    <definedName name="곡동" localSheetId="7" hidden="1">{"'Firr(선)'!$AS$1:$AY$62","'Firr(사)'!$AS$1:$AY$62","'Firr(회)'!$AS$1:$AY$62","'Firr(선)'!$L$1:$V$62","'Firr(사)'!$L$1:$V$62","'Firr(회)'!$L$1:$V$62"}</definedName>
    <definedName name="곡동" localSheetId="1" hidden="1">{"'Firr(선)'!$AS$1:$AY$62","'Firr(사)'!$AS$1:$AY$62","'Firr(회)'!$AS$1:$AY$62","'Firr(선)'!$L$1:$V$62","'Firr(사)'!$L$1:$V$62","'Firr(회)'!$L$1:$V$62"}</definedName>
    <definedName name="곡동" localSheetId="6" hidden="1">{"'Firr(선)'!$AS$1:$AY$62","'Firr(사)'!$AS$1:$AY$62","'Firr(회)'!$AS$1:$AY$62","'Firr(선)'!$L$1:$V$62","'Firr(사)'!$L$1:$V$62","'Firr(회)'!$L$1:$V$62"}</definedName>
    <definedName name="곡동" localSheetId="3" hidden="1">{"'Firr(선)'!$AS$1:$AY$62","'Firr(사)'!$AS$1:$AY$62","'Firr(회)'!$AS$1:$AY$62","'Firr(선)'!$L$1:$V$62","'Firr(사)'!$L$1:$V$62","'Firr(회)'!$L$1:$V$62"}</definedName>
    <definedName name="곡동" localSheetId="0" hidden="1">{"'Firr(선)'!$AS$1:$AY$62","'Firr(사)'!$AS$1:$AY$62","'Firr(회)'!$AS$1:$AY$62","'Firr(선)'!$L$1:$V$62","'Firr(사)'!$L$1:$V$62","'Firr(회)'!$L$1:$V$62"}</definedName>
    <definedName name="곡동" hidden="1">{"'Firr(선)'!$AS$1:$AY$62","'Firr(사)'!$AS$1:$AY$62","'Firr(회)'!$AS$1:$AY$62","'Firr(선)'!$L$1:$V$62","'Firr(사)'!$L$1:$V$62","'Firr(회)'!$L$1:$V$62"}</definedName>
    <definedName name="공종총괄" localSheetId="7" hidden="1">{#N/A,#N/A,FALSE,"골재소요량";#N/A,#N/A,FALSE,"골재소요량"}</definedName>
    <definedName name="공종총괄" localSheetId="1" hidden="1">{#N/A,#N/A,FALSE,"골재소요량";#N/A,#N/A,FALSE,"골재소요량"}</definedName>
    <definedName name="공종총괄" hidden="1">{#N/A,#N/A,FALSE,"골재소요량";#N/A,#N/A,FALSE,"골재소요량"}</definedName>
    <definedName name="곽동준" localSheetId="2" hidden="1">{"'Firr(선)'!$AS$1:$AY$62","'Firr(사)'!$AS$1:$AY$62","'Firr(회)'!$AS$1:$AY$62","'Firr(선)'!$L$1:$V$62","'Firr(사)'!$L$1:$V$62","'Firr(회)'!$L$1:$V$62"}</definedName>
    <definedName name="곽동준" localSheetId="7" hidden="1">{"'Firr(선)'!$AS$1:$AY$62","'Firr(사)'!$AS$1:$AY$62","'Firr(회)'!$AS$1:$AY$62","'Firr(선)'!$L$1:$V$62","'Firr(사)'!$L$1:$V$62","'Firr(회)'!$L$1:$V$62"}</definedName>
    <definedName name="곽동준" localSheetId="1" hidden="1">{"'Firr(선)'!$AS$1:$AY$62","'Firr(사)'!$AS$1:$AY$62","'Firr(회)'!$AS$1:$AY$62","'Firr(선)'!$L$1:$V$62","'Firr(사)'!$L$1:$V$62","'Firr(회)'!$L$1:$V$62"}</definedName>
    <definedName name="곽동준" localSheetId="6" hidden="1">{"'Firr(선)'!$AS$1:$AY$62","'Firr(사)'!$AS$1:$AY$62","'Firr(회)'!$AS$1:$AY$62","'Firr(선)'!$L$1:$V$62","'Firr(사)'!$L$1:$V$62","'Firr(회)'!$L$1:$V$62"}</definedName>
    <definedName name="곽동준" localSheetId="3" hidden="1">{"'Firr(선)'!$AS$1:$AY$62","'Firr(사)'!$AS$1:$AY$62","'Firr(회)'!$AS$1:$AY$62","'Firr(선)'!$L$1:$V$62","'Firr(사)'!$L$1:$V$62","'Firr(회)'!$L$1:$V$62"}</definedName>
    <definedName name="곽동준" localSheetId="0" hidden="1">{"'Firr(선)'!$AS$1:$AY$62","'Firr(사)'!$AS$1:$AY$62","'Firr(회)'!$AS$1:$AY$62","'Firr(선)'!$L$1:$V$62","'Firr(사)'!$L$1:$V$62","'Firr(회)'!$L$1:$V$62"}</definedName>
    <definedName name="곽동준" hidden="1">{"'Firr(선)'!$AS$1:$AY$62","'Firr(사)'!$AS$1:$AY$62","'Firr(회)'!$AS$1:$AY$62","'Firr(선)'!$L$1:$V$62","'Firr(사)'!$L$1:$V$62","'Firr(회)'!$L$1:$V$62"}</definedName>
    <definedName name="곽동중" localSheetId="2" hidden="1">{"'Firr(선)'!$AS$1:$AY$62","'Firr(사)'!$AS$1:$AY$62","'Firr(회)'!$AS$1:$AY$62","'Firr(선)'!$L$1:$V$62","'Firr(사)'!$L$1:$V$62","'Firr(회)'!$L$1:$V$62"}</definedName>
    <definedName name="곽동중" localSheetId="7" hidden="1">{"'Firr(선)'!$AS$1:$AY$62","'Firr(사)'!$AS$1:$AY$62","'Firr(회)'!$AS$1:$AY$62","'Firr(선)'!$L$1:$V$62","'Firr(사)'!$L$1:$V$62","'Firr(회)'!$L$1:$V$62"}</definedName>
    <definedName name="곽동중" localSheetId="1" hidden="1">{"'Firr(선)'!$AS$1:$AY$62","'Firr(사)'!$AS$1:$AY$62","'Firr(회)'!$AS$1:$AY$62","'Firr(선)'!$L$1:$V$62","'Firr(사)'!$L$1:$V$62","'Firr(회)'!$L$1:$V$62"}</definedName>
    <definedName name="곽동중" localSheetId="6" hidden="1">{"'Firr(선)'!$AS$1:$AY$62","'Firr(사)'!$AS$1:$AY$62","'Firr(회)'!$AS$1:$AY$62","'Firr(선)'!$L$1:$V$62","'Firr(사)'!$L$1:$V$62","'Firr(회)'!$L$1:$V$62"}</definedName>
    <definedName name="곽동중" localSheetId="3" hidden="1">{"'Firr(선)'!$AS$1:$AY$62","'Firr(사)'!$AS$1:$AY$62","'Firr(회)'!$AS$1:$AY$62","'Firr(선)'!$L$1:$V$62","'Firr(사)'!$L$1:$V$62","'Firr(회)'!$L$1:$V$62"}</definedName>
    <definedName name="곽동중" localSheetId="0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로콘크리트" localSheetId="7" hidden="1">{#N/A,#N/A,FALSE,"골재소요량";#N/A,#N/A,FALSE,"골재소요량"}</definedName>
    <definedName name="관로콘크리트" localSheetId="1" hidden="1">{#N/A,#N/A,FALSE,"골재소요량";#N/A,#N/A,FALSE,"골재소요량"}</definedName>
    <definedName name="관로콘크리트" hidden="1">{#N/A,#N/A,FALSE,"골재소요량";#N/A,#N/A,FALSE,"골재소요량"}</definedName>
    <definedName name="관로토공" localSheetId="2" hidden="1">{#N/A,#N/A,FALSE,"골재소요량";#N/A,#N/A,FALSE,"골재소요량"}</definedName>
    <definedName name="관로토공" localSheetId="7" hidden="1">{#N/A,#N/A,FALSE,"골재소요량";#N/A,#N/A,FALSE,"골재소요량"}</definedName>
    <definedName name="관로토공" localSheetId="3" hidden="1">{#N/A,#N/A,FALSE,"골재소요량";#N/A,#N/A,FALSE,"골재소요량"}</definedName>
    <definedName name="관로토공" localSheetId="0" hidden="1">{#N/A,#N/A,FALSE,"골재소요량";#N/A,#N/A,FALSE,"골재소요량"}</definedName>
    <definedName name="관로토공" hidden="1">{#N/A,#N/A,FALSE,"골재소요량";#N/A,#N/A,FALSE,"골재소요량"}</definedName>
    <definedName name="구분_변실" localSheetId="5" hidden="1">#REF!</definedName>
    <definedName name="구분_변실" hidden="1">#REF!</definedName>
    <definedName name="구분_부설" localSheetId="5" hidden="1">#REF!</definedName>
    <definedName name="구분_부설" hidden="1">#REF!</definedName>
    <definedName name="구분_이음부" localSheetId="5" hidden="1">#REF!</definedName>
    <definedName name="구분_이음부" hidden="1">#REF!</definedName>
    <definedName name="구조견적" localSheetId="7" hidden="1">{#N/A,#N/A,FALSE,"단가표지"}</definedName>
    <definedName name="구조견적" localSheetId="1" hidden="1">{#N/A,#N/A,FALSE,"단가표지"}</definedName>
    <definedName name="구조견적" hidden="1">{#N/A,#N/A,FALSE,"단가표지"}</definedName>
    <definedName name="기계수량산출서" localSheetId="2" hidden="1">{#N/A,#N/A,FALSE,"골재소요량";#N/A,#N/A,FALSE,"골재소요량"}</definedName>
    <definedName name="기계수량산출서" localSheetId="7" hidden="1">{#N/A,#N/A,FALSE,"골재소요량";#N/A,#N/A,FALSE,"골재소요량"}</definedName>
    <definedName name="기계수량산출서" localSheetId="3" hidden="1">{#N/A,#N/A,FALSE,"골재소요량";#N/A,#N/A,FALSE,"골재소요량"}</definedName>
    <definedName name="기계수량산출서" localSheetId="0" hidden="1">{#N/A,#N/A,FALSE,"골재소요량";#N/A,#N/A,FALSE,"골재소요량"}</definedName>
    <definedName name="기계수량산출서" hidden="1">{#N/A,#N/A,FALSE,"골재소요량";#N/A,#N/A,FALSE,"골재소요량"}</definedName>
    <definedName name="기타공종집계" localSheetId="7" hidden="1">{#N/A,#N/A,FALSE,"조골재"}</definedName>
    <definedName name="기타공종집계" localSheetId="1" hidden="1">{#N/A,#N/A,FALSE,"조골재"}</definedName>
    <definedName name="기타공종집계" hidden="1">{#N/A,#N/A,FALSE,"조골재"}</definedName>
    <definedName name="기타자재집계" localSheetId="7" hidden="1">{#N/A,#N/A,FALSE,"2~8번"}</definedName>
    <definedName name="기타자재집계" localSheetId="1" hidden="1">{#N/A,#N/A,FALSE,"2~8번"}</definedName>
    <definedName name="기타자재집계" hidden="1">{#N/A,#N/A,FALSE,"2~8번"}</definedName>
    <definedName name="김1" localSheetId="7" hidden="1">{"'Firr(선)'!$AS$1:$AY$62","'Firr(사)'!$AS$1:$AY$62","'Firr(회)'!$AS$1:$AY$62","'Firr(선)'!$L$1:$V$62","'Firr(사)'!$L$1:$V$62","'Firr(회)'!$L$1:$V$62"}</definedName>
    <definedName name="김1" localSheetId="1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동" localSheetId="2" hidden="1">{"'Firr(선)'!$AS$1:$AY$62","'Firr(사)'!$AS$1:$AY$62","'Firr(회)'!$AS$1:$AY$62","'Firr(선)'!$L$1:$V$62","'Firr(사)'!$L$1:$V$62","'Firr(회)'!$L$1:$V$62"}</definedName>
    <definedName name="김동" localSheetId="7" hidden="1">{"'Firr(선)'!$AS$1:$AY$62","'Firr(사)'!$AS$1:$AY$62","'Firr(회)'!$AS$1:$AY$62","'Firr(선)'!$L$1:$V$62","'Firr(사)'!$L$1:$V$62","'Firr(회)'!$L$1:$V$62"}</definedName>
    <definedName name="김동" localSheetId="1" hidden="1">{"'Firr(선)'!$AS$1:$AY$62","'Firr(사)'!$AS$1:$AY$62","'Firr(회)'!$AS$1:$AY$62","'Firr(선)'!$L$1:$V$62","'Firr(사)'!$L$1:$V$62","'Firr(회)'!$L$1:$V$62"}</definedName>
    <definedName name="김동" localSheetId="6" hidden="1">{"'Firr(선)'!$AS$1:$AY$62","'Firr(사)'!$AS$1:$AY$62","'Firr(회)'!$AS$1:$AY$62","'Firr(선)'!$L$1:$V$62","'Firr(사)'!$L$1:$V$62","'Firr(회)'!$L$1:$V$62"}</definedName>
    <definedName name="김동" localSheetId="3" hidden="1">{"'Firr(선)'!$AS$1:$AY$62","'Firr(사)'!$AS$1:$AY$62","'Firr(회)'!$AS$1:$AY$62","'Firr(선)'!$L$1:$V$62","'Firr(사)'!$L$1:$V$62","'Firr(회)'!$L$1:$V$62"}</definedName>
    <definedName name="김동" localSheetId="0" hidden="1">{"'Firr(선)'!$AS$1:$AY$62","'Firr(사)'!$AS$1:$AY$62","'Firr(회)'!$AS$1:$AY$62","'Firr(선)'!$L$1:$V$62","'Firr(사)'!$L$1:$V$62","'Firr(회)'!$L$1:$V$62"}</definedName>
    <definedName name="김동" hidden="1">{"'Firr(선)'!$AS$1:$AY$62","'Firr(사)'!$AS$1:$AY$62","'Firr(회)'!$AS$1:$AY$62","'Firr(선)'!$L$1:$V$62","'Firr(사)'!$L$1:$V$62","'Firr(회)'!$L$1:$V$62"}</definedName>
    <definedName name="김동준" localSheetId="2" hidden="1">{"'Firr(선)'!$AS$1:$AY$62","'Firr(사)'!$AS$1:$AY$62","'Firr(회)'!$AS$1:$AY$62","'Firr(선)'!$L$1:$V$62","'Firr(사)'!$L$1:$V$62","'Firr(회)'!$L$1:$V$62"}</definedName>
    <definedName name="김동준" localSheetId="7" hidden="1">{"'Firr(선)'!$AS$1:$AY$62","'Firr(사)'!$AS$1:$AY$62","'Firr(회)'!$AS$1:$AY$62","'Firr(선)'!$L$1:$V$62","'Firr(사)'!$L$1:$V$62","'Firr(회)'!$L$1:$V$62"}</definedName>
    <definedName name="김동준" localSheetId="1" hidden="1">{"'Firr(선)'!$AS$1:$AY$62","'Firr(사)'!$AS$1:$AY$62","'Firr(회)'!$AS$1:$AY$62","'Firr(선)'!$L$1:$V$62","'Firr(사)'!$L$1:$V$62","'Firr(회)'!$L$1:$V$62"}</definedName>
    <definedName name="김동준" localSheetId="6" hidden="1">{"'Firr(선)'!$AS$1:$AY$62","'Firr(사)'!$AS$1:$AY$62","'Firr(회)'!$AS$1:$AY$62","'Firr(선)'!$L$1:$V$62","'Firr(사)'!$L$1:$V$62","'Firr(회)'!$L$1:$V$62"}</definedName>
    <definedName name="김동준" localSheetId="3" hidden="1">{"'Firr(선)'!$AS$1:$AY$62","'Firr(사)'!$AS$1:$AY$62","'Firr(회)'!$AS$1:$AY$62","'Firr(선)'!$L$1:$V$62","'Firr(사)'!$L$1:$V$62","'Firr(회)'!$L$1:$V$62"}</definedName>
    <definedName name="김동준" localSheetId="0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주택" localSheetId="2" hidden="1">{#N/A,#N/A,FALSE,"골재소요량";#N/A,#N/A,FALSE,"골재소요량"}</definedName>
    <definedName name="김주택" localSheetId="7" hidden="1">{#N/A,#N/A,FALSE,"골재소요량";#N/A,#N/A,FALSE,"골재소요량"}</definedName>
    <definedName name="김주택" localSheetId="3" hidden="1">{#N/A,#N/A,FALSE,"골재소요량";#N/A,#N/A,FALSE,"골재소요량"}</definedName>
    <definedName name="김주택" localSheetId="0" hidden="1">{#N/A,#N/A,FALSE,"골재소요량";#N/A,#N/A,FALSE,"골재소요량"}</definedName>
    <definedName name="김주택" hidden="1">{#N/A,#N/A,FALSE,"골재소요량";#N/A,#N/A,FALSE,"골재소요량"}</definedName>
    <definedName name="깬잡석" localSheetId="7" hidden="1">{#N/A,#N/A,FALSE,"포장단가"}</definedName>
    <definedName name="깬잡석" localSheetId="1" hidden="1">{#N/A,#N/A,FALSE,"포장단가"}</definedName>
    <definedName name="깬잡석" hidden="1">{#N/A,#N/A,FALSE,"포장단가"}</definedName>
    <definedName name="께기수량집계표" localSheetId="5" hidden="1">[2]조명시설!#REF!</definedName>
    <definedName name="께기수량집계표" hidden="1">[2]조명시설!#REF!</definedName>
    <definedName name="ㄴㄴ" localSheetId="7" hidden="1">{#N/A,#N/A,TRUE,"Y생산";#N/A,#N/A,TRUE,"Y판매";#N/A,#N/A,TRUE,"Y총물량";#N/A,#N/A,TRUE,"Y능력";#N/A,#N/A,TRUE,"YKD"}</definedName>
    <definedName name="ㄴㄴ" localSheetId="1" hidden="1">{#N/A,#N/A,TRUE,"Y생산";#N/A,#N/A,TRUE,"Y판매";#N/A,#N/A,TRUE,"Y총물량";#N/A,#N/A,TRUE,"Y능력";#N/A,#N/A,TRUE,"YKD"}</definedName>
    <definedName name="ㄴㄴ" hidden="1">{#N/A,#N/A,TRUE,"Y생산";#N/A,#N/A,TRUE,"Y판매";#N/A,#N/A,TRUE,"Y총물량";#N/A,#N/A,TRUE,"Y능력";#N/A,#N/A,TRUE,"YKD"}</definedName>
    <definedName name="ㄴㄴㄴ" localSheetId="2" hidden="1">{#N/A,#N/A,FALSE,"골재소요량";#N/A,#N/A,FALSE,"골재소요량"}</definedName>
    <definedName name="ㄴㄴㄴ" localSheetId="7" hidden="1">{#N/A,#N/A,FALSE,"골재소요량";#N/A,#N/A,FALSE,"골재소요량"}</definedName>
    <definedName name="ㄴㄴㄴ" localSheetId="1" hidden="1">{#N/A,#N/A,FALSE,"골재소요량";#N/A,#N/A,FALSE,"골재소요량"}</definedName>
    <definedName name="ㄴㄴㄴ" localSheetId="6" hidden="1">{#N/A,#N/A,FALSE,"골재소요량";#N/A,#N/A,FALSE,"골재소요량"}</definedName>
    <definedName name="ㄴㄴㄴ" localSheetId="3" hidden="1">{#N/A,#N/A,FALSE,"골재소요량";#N/A,#N/A,FALSE,"골재소요량"}</definedName>
    <definedName name="ㄴㄴㄴ" localSheetId="0" hidden="1">{#N/A,#N/A,FALSE,"골재소요량";#N/A,#N/A,FALSE,"골재소요량"}</definedName>
    <definedName name="ㄴㄴㄴ" hidden="1">{#N/A,#N/A,FALSE,"골재소요량";#N/A,#N/A,FALSE,"골재소요량"}</definedName>
    <definedName name="ㄴㅇㄻㅇㄴㄹ" localSheetId="7" hidden="1">{#N/A,#N/A,FALSE,"포장단가"}</definedName>
    <definedName name="ㄴㅇㄻㅇㄴㄹ" localSheetId="1" hidden="1">{#N/A,#N/A,FALSE,"포장단가"}</definedName>
    <definedName name="ㄴㅇㄻㅇㄴㄹ" hidden="1">{#N/A,#N/A,FALSE,"포장단가"}</definedName>
    <definedName name="ㄴㅇㅀㄴㅇㅁㄹ" localSheetId="7" hidden="1">{#N/A,#N/A,FALSE,"포장단가"}</definedName>
    <definedName name="ㄴㅇㅀㄴㅇㅁㄹ" localSheetId="1" hidden="1">{#N/A,#N/A,FALSE,"포장단가"}</definedName>
    <definedName name="ㄴㅇㅀㄴㅇㅁㄹ" hidden="1">{#N/A,#N/A,FALSE,"포장단가"}</definedName>
    <definedName name="ㄴㅇㅁㄴㅇ" localSheetId="7" hidden="1">{#N/A,#N/A,FALSE,"단가표지"}</definedName>
    <definedName name="ㄴㅇㅁㄴㅇ" localSheetId="1" hidden="1">{#N/A,#N/A,FALSE,"단가표지"}</definedName>
    <definedName name="ㄴㅇㅁㄴㅇ" hidden="1">{#N/A,#N/A,FALSE,"단가표지"}</definedName>
    <definedName name="나" localSheetId="7" hidden="1">{#N/A,#N/A,TRUE,"토적및재료집계";#N/A,#N/A,TRUE,"토적및재료집계";#N/A,#N/A,TRUE,"단위량"}</definedName>
    <definedName name="나" localSheetId="1" hidden="1">{#N/A,#N/A,TRUE,"토적및재료집계";#N/A,#N/A,TRUE,"토적및재료집계";#N/A,#N/A,TRUE,"단위량"}</definedName>
    <definedName name="나" hidden="1">{#N/A,#N/A,TRUE,"토적및재료집계";#N/A,#N/A,TRUE,"토적및재료집계";#N/A,#N/A,TRUE,"단위량"}</definedName>
    <definedName name="낙찰내역" localSheetId="7" hidden="1">{"'단계별시설공사비'!$A$3:$K$51"}</definedName>
    <definedName name="낙찰내역" localSheetId="1" hidden="1">{"'단계별시설공사비'!$A$3:$K$51"}</definedName>
    <definedName name="낙찰내역" hidden="1">{"'단계별시설공사비'!$A$3:$K$51"}</definedName>
    <definedName name="ㄶㄴㄴ" localSheetId="7" hidden="1">{#N/A,#N/A,FALSE,"단가표지"}</definedName>
    <definedName name="ㄶㄴㄴ" localSheetId="1" hidden="1">{#N/A,#N/A,FALSE,"단가표지"}</definedName>
    <definedName name="ㄶㄴㄴ" hidden="1">{#N/A,#N/A,FALSE,"단가표지"}</definedName>
    <definedName name="ㄷㄱㄷ" localSheetId="7" hidden="1">{"'Firr(선)'!$AS$1:$AY$62","'Firr(사)'!$AS$1:$AY$62","'Firr(회)'!$AS$1:$AY$62","'Firr(선)'!$L$1:$V$62","'Firr(사)'!$L$1:$V$62","'Firr(회)'!$L$1:$V$62"}</definedName>
    <definedName name="ㄷㄱㄷ" localSheetId="1" hidden="1">{"'Firr(선)'!$AS$1:$AY$62","'Firr(사)'!$AS$1:$AY$62","'Firr(회)'!$AS$1:$AY$62","'Firr(선)'!$L$1:$V$62","'Firr(사)'!$L$1:$V$62","'Firr(회)'!$L$1:$V$62"}</definedName>
    <definedName name="ㄷㄱㄷ" hidden="1">{"'Firr(선)'!$AS$1:$AY$62","'Firr(사)'!$AS$1:$AY$62","'Firr(회)'!$AS$1:$AY$62","'Firr(선)'!$L$1:$V$62","'Firr(사)'!$L$1:$V$62","'Firr(회)'!$L$1:$V$62"}</definedName>
    <definedName name="ㄷㄷ" localSheetId="7" hidden="1">{#N/A,#N/A,FALSE,"조골재"}</definedName>
    <definedName name="ㄷㄷ" localSheetId="1" hidden="1">{#N/A,#N/A,FALSE,"조골재"}</definedName>
    <definedName name="ㄷㄷ" hidden="1">{#N/A,#N/A,FALSE,"조골재"}</definedName>
    <definedName name="ㄷㄷㄷ" localSheetId="5" hidden="1">#REF!</definedName>
    <definedName name="ㄷㄷㄷ" hidden="1">#REF!</definedName>
    <definedName name="ㄷㅇ" localSheetId="7" hidden="1">{#N/A,#N/A,TRUE,"Y생산";#N/A,#N/A,TRUE,"Y판매";#N/A,#N/A,TRUE,"Y총물량";#N/A,#N/A,TRUE,"Y능력";#N/A,#N/A,TRUE,"YKD"}</definedName>
    <definedName name="ㄷㅇ" localSheetId="1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2" localSheetId="5" hidden="1">#REF!</definedName>
    <definedName name="단가2" hidden="1">#REF!</definedName>
    <definedName name="단가기준" localSheetId="7" hidden="1">{#N/A,#N/A,TRUE,"Y생산";#N/A,#N/A,TRUE,"Y판매";#N/A,#N/A,TRUE,"Y총물량";#N/A,#N/A,TRUE,"Y능력";#N/A,#N/A,TRUE,"YKD"}</definedName>
    <definedName name="단가기준" localSheetId="1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가사출" localSheetId="2" hidden="1">{#N/A,#N/A,FALSE,"골재소요량";#N/A,#N/A,FALSE,"골재소요량"}</definedName>
    <definedName name="단가사출" localSheetId="7" hidden="1">{#N/A,#N/A,FALSE,"골재소요량";#N/A,#N/A,FALSE,"골재소요량"}</definedName>
    <definedName name="단가사출" localSheetId="3" hidden="1">{#N/A,#N/A,FALSE,"골재소요량";#N/A,#N/A,FALSE,"골재소요량"}</definedName>
    <definedName name="단가사출" localSheetId="0" hidden="1">{#N/A,#N/A,FALSE,"골재소요량";#N/A,#N/A,FALSE,"골재소요량"}</definedName>
    <definedName name="단가사출" hidden="1">{#N/A,#N/A,FALSE,"골재소요량";#N/A,#N/A,FALSE,"골재소요량"}</definedName>
    <definedName name="단가산출서" localSheetId="2" hidden="1">{#N/A,#N/A,FALSE,"2~8번"}</definedName>
    <definedName name="단가산출서" localSheetId="7" hidden="1">{#N/A,#N/A,FALSE,"2~8번"}</definedName>
    <definedName name="단가산출서" localSheetId="3" hidden="1">{#N/A,#N/A,FALSE,"2~8번"}</definedName>
    <definedName name="단가산출서" localSheetId="0" hidden="1">{#N/A,#N/A,FALSE,"2~8번"}</definedName>
    <definedName name="단가산출서" hidden="1">{#N/A,#N/A,FALSE,"2~8번"}</definedName>
    <definedName name="단가조사2" localSheetId="5" hidden="1">#REF!</definedName>
    <definedName name="단가조사2" hidden="1">#REF!</definedName>
    <definedName name="단기" localSheetId="7" hidden="1">{#N/A,#N/A,TRUE,"Y생산";#N/A,#N/A,TRUE,"Y판매";#N/A,#N/A,TRUE,"Y총물량";#N/A,#N/A,TRUE,"Y능력";#N/A,#N/A,TRUE,"YKD"}</definedName>
    <definedName name="단기" localSheetId="1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동구연숩" localSheetId="7" hidden="1">{#N/A,#N/A,FALSE,"전력간선"}</definedName>
    <definedName name="동구연숩" localSheetId="1" hidden="1">{#N/A,#N/A,FALSE,"전력간선"}</definedName>
    <definedName name="동구연숩" hidden="1">{#N/A,#N/A,FALSE,"전력간선"}</definedName>
    <definedName name="동준" localSheetId="2" hidden="1">{"'Firr(선)'!$AS$1:$AY$62","'Firr(사)'!$AS$1:$AY$62","'Firr(회)'!$AS$1:$AY$62","'Firr(선)'!$L$1:$V$62","'Firr(사)'!$L$1:$V$62","'Firr(회)'!$L$1:$V$62"}</definedName>
    <definedName name="동준" localSheetId="7" hidden="1">{"'Firr(선)'!$AS$1:$AY$62","'Firr(사)'!$AS$1:$AY$62","'Firr(회)'!$AS$1:$AY$62","'Firr(선)'!$L$1:$V$62","'Firr(사)'!$L$1:$V$62","'Firr(회)'!$L$1:$V$62"}</definedName>
    <definedName name="동준" localSheetId="1" hidden="1">{"'Firr(선)'!$AS$1:$AY$62","'Firr(사)'!$AS$1:$AY$62","'Firr(회)'!$AS$1:$AY$62","'Firr(선)'!$L$1:$V$62","'Firr(사)'!$L$1:$V$62","'Firr(회)'!$L$1:$V$62"}</definedName>
    <definedName name="동준" localSheetId="6" hidden="1">{"'Firr(선)'!$AS$1:$AY$62","'Firr(사)'!$AS$1:$AY$62","'Firr(회)'!$AS$1:$AY$62","'Firr(선)'!$L$1:$V$62","'Firr(사)'!$L$1:$V$62","'Firr(회)'!$L$1:$V$62"}</definedName>
    <definedName name="동준" localSheetId="3" hidden="1">{"'Firr(선)'!$AS$1:$AY$62","'Firr(사)'!$AS$1:$AY$62","'Firr(회)'!$AS$1:$AY$62","'Firr(선)'!$L$1:$V$62","'Firr(사)'!$L$1:$V$62","'Firr(회)'!$L$1:$V$62"}</definedName>
    <definedName name="동준" localSheetId="0" hidden="1">{"'Firr(선)'!$AS$1:$AY$62","'Firr(사)'!$AS$1:$AY$62","'Firr(회)'!$AS$1:$AY$62","'Firr(선)'!$L$1:$V$62","'Firr(사)'!$L$1:$V$62","'Firr(회)'!$L$1:$V$62"}</definedName>
    <definedName name="동준" hidden="1">{"'Firr(선)'!$AS$1:$AY$62","'Firr(사)'!$AS$1:$AY$62","'Firr(회)'!$AS$1:$AY$62","'Firr(선)'!$L$1:$V$62","'Firr(사)'!$L$1:$V$62","'Firr(회)'!$L$1:$V$62"}</definedName>
    <definedName name="ㄹㄹㄹ" localSheetId="5" hidden="1">#REF!</definedName>
    <definedName name="ㄹㄹㄹ" hidden="1">#REF!</definedName>
    <definedName name="ㄹㄹㄹㄹ" localSheetId="2" hidden="1">{"'Firr(선)'!$AS$1:$AY$62","'Firr(사)'!$AS$1:$AY$62","'Firr(회)'!$AS$1:$AY$62","'Firr(선)'!$L$1:$V$62","'Firr(사)'!$L$1:$V$62","'Firr(회)'!$L$1:$V$62"}</definedName>
    <definedName name="ㄹㄹㄹㄹ" localSheetId="7" hidden="1">{"'Firr(선)'!$AS$1:$AY$62","'Firr(사)'!$AS$1:$AY$62","'Firr(회)'!$AS$1:$AY$62","'Firr(선)'!$L$1:$V$62","'Firr(사)'!$L$1:$V$62","'Firr(회)'!$L$1:$V$62"}</definedName>
    <definedName name="ㄹㄹㄹㄹ" localSheetId="1" hidden="1">{"'Firr(선)'!$AS$1:$AY$62","'Firr(사)'!$AS$1:$AY$62","'Firr(회)'!$AS$1:$AY$62","'Firr(선)'!$L$1:$V$62","'Firr(사)'!$L$1:$V$62","'Firr(회)'!$L$1:$V$62"}</definedName>
    <definedName name="ㄹㄹㄹㄹ" localSheetId="6" hidden="1">{"'Firr(선)'!$AS$1:$AY$62","'Firr(사)'!$AS$1:$AY$62","'Firr(회)'!$AS$1:$AY$62","'Firr(선)'!$L$1:$V$62","'Firr(사)'!$L$1:$V$62","'Firr(회)'!$L$1:$V$62"}</definedName>
    <definedName name="ㄹㄹㄹㄹ" localSheetId="3" hidden="1">{"'Firr(선)'!$AS$1:$AY$62","'Firr(사)'!$AS$1:$AY$62","'Firr(회)'!$AS$1:$AY$62","'Firr(선)'!$L$1:$V$62","'Firr(사)'!$L$1:$V$62","'Firr(회)'!$L$1:$V$62"}</definedName>
    <definedName name="ㄹㄹㄹㄹ" localSheetId="0" hidden="1">{"'Firr(선)'!$AS$1:$AY$62","'Firr(사)'!$AS$1:$AY$62","'Firr(회)'!$AS$1:$AY$62","'Firr(선)'!$L$1:$V$62","'Firr(사)'!$L$1:$V$62","'Firr(회)'!$L$1:$V$62"}</definedName>
    <definedName name="ㄹㄹㄹㄹ" hidden="1">{"'Firr(선)'!$AS$1:$AY$62","'Firr(사)'!$AS$1:$AY$62","'Firr(회)'!$AS$1:$AY$62","'Firr(선)'!$L$1:$V$62","'Firr(사)'!$L$1:$V$62","'Firr(회)'!$L$1:$V$62"}</definedName>
    <definedName name="류효정" localSheetId="2" hidden="1">{"'Firr(선)'!$AS$1:$AY$62","'Firr(사)'!$AS$1:$AY$62","'Firr(회)'!$AS$1:$AY$62","'Firr(선)'!$L$1:$V$62","'Firr(사)'!$L$1:$V$62","'Firr(회)'!$L$1:$V$62"}</definedName>
    <definedName name="류효정" localSheetId="7" hidden="1">{"'Firr(선)'!$AS$1:$AY$62","'Firr(사)'!$AS$1:$AY$62","'Firr(회)'!$AS$1:$AY$62","'Firr(선)'!$L$1:$V$62","'Firr(사)'!$L$1:$V$62","'Firr(회)'!$L$1:$V$62"}</definedName>
    <definedName name="류효정" localSheetId="1" hidden="1">{"'Firr(선)'!$AS$1:$AY$62","'Firr(사)'!$AS$1:$AY$62","'Firr(회)'!$AS$1:$AY$62","'Firr(선)'!$L$1:$V$62","'Firr(사)'!$L$1:$V$62","'Firr(회)'!$L$1:$V$62"}</definedName>
    <definedName name="류효정" localSheetId="6" hidden="1">{"'Firr(선)'!$AS$1:$AY$62","'Firr(사)'!$AS$1:$AY$62","'Firr(회)'!$AS$1:$AY$62","'Firr(선)'!$L$1:$V$62","'Firr(사)'!$L$1:$V$62","'Firr(회)'!$L$1:$V$62"}</definedName>
    <definedName name="류효정" localSheetId="3" hidden="1">{"'Firr(선)'!$AS$1:$AY$62","'Firr(사)'!$AS$1:$AY$62","'Firr(회)'!$AS$1:$AY$62","'Firr(선)'!$L$1:$V$62","'Firr(사)'!$L$1:$V$62","'Firr(회)'!$L$1:$V$62"}</definedName>
    <definedName name="류효정" localSheetId="0" hidden="1">{"'Firr(선)'!$AS$1:$AY$62","'Firr(사)'!$AS$1:$AY$62","'Firr(회)'!$AS$1:$AY$62","'Firr(선)'!$L$1:$V$62","'Firr(사)'!$L$1:$V$62","'Firr(회)'!$L$1:$V$62"}</definedName>
    <definedName name="류효정" hidden="1">{"'Firr(선)'!$AS$1:$AY$62","'Firr(사)'!$AS$1:$AY$62","'Firr(회)'!$AS$1:$AY$62","'Firr(선)'!$L$1:$V$62","'Firr(사)'!$L$1:$V$62","'Firr(회)'!$L$1:$V$62"}</definedName>
    <definedName name="ㅁ" localSheetId="7" hidden="1">{#N/A,#N/A,FALSE,"조골재"}</definedName>
    <definedName name="ㅁ" localSheetId="1" hidden="1">{#N/A,#N/A,FALSE,"조골재"}</definedName>
    <definedName name="ㅁ" hidden="1">{#N/A,#N/A,FALSE,"조골재"}</definedName>
    <definedName name="ㅁㄴ" localSheetId="2" hidden="1">{#N/A,#N/A,FALSE,"2~8번"}</definedName>
    <definedName name="ㅁㄴ" localSheetId="7" hidden="1">{#N/A,#N/A,FALSE,"2~8번"}</definedName>
    <definedName name="ㅁㄴ" localSheetId="1" hidden="1">{#N/A,#N/A,FALSE,"2~8번"}</definedName>
    <definedName name="ㅁㄴ" localSheetId="6" hidden="1">{#N/A,#N/A,FALSE,"2~8번"}</definedName>
    <definedName name="ㅁㄴ" localSheetId="3" hidden="1">{#N/A,#N/A,FALSE,"2~8번"}</definedName>
    <definedName name="ㅁㄴ" localSheetId="0" hidden="1">{#N/A,#N/A,FALSE,"2~8번"}</definedName>
    <definedName name="ㅁㄴ" hidden="1">{#N/A,#N/A,FALSE,"2~8번"}</definedName>
    <definedName name="ㅁㄴㅇ" localSheetId="2" hidden="1">{#N/A,#N/A,FALSE,"운반시간"}</definedName>
    <definedName name="ㅁㄴㅇ" localSheetId="7" hidden="1">{#N/A,#N/A,FALSE,"운반시간"}</definedName>
    <definedName name="ㅁㄴㅇ" localSheetId="1" hidden="1">{#N/A,#N/A,FALSE,"운반시간"}</definedName>
    <definedName name="ㅁㄴㅇ" localSheetId="6" hidden="1">{#N/A,#N/A,FALSE,"운반시간"}</definedName>
    <definedName name="ㅁㄴㅇ" localSheetId="3" hidden="1">{#N/A,#N/A,FALSE,"운반시간"}</definedName>
    <definedName name="ㅁㄴㅇ" localSheetId="0" hidden="1">{#N/A,#N/A,FALSE,"운반시간"}</definedName>
    <definedName name="ㅁㄴㅇ" hidden="1">{#N/A,#N/A,FALSE,"운반시간"}</definedName>
    <definedName name="ㅁㅁ" localSheetId="7" hidden="1">{#N/A,#N/A,FALSE,"조골재"}</definedName>
    <definedName name="ㅁㅁ" localSheetId="1" hidden="1">{#N/A,#N/A,FALSE,"조골재"}</definedName>
    <definedName name="ㅁㅁ" hidden="1">{#N/A,#N/A,FALSE,"조골재"}</definedName>
    <definedName name="ㅁㅁㅁ" localSheetId="5" hidden="1">#REF!</definedName>
    <definedName name="ㅁㅁㅁ" hidden="1">#REF!</definedName>
    <definedName name="ㅁㅁㅁㅁㅁㅁ" hidden="1">#REF!</definedName>
    <definedName name="마" localSheetId="7" hidden="1">{#N/A,#N/A,TRUE,"토적및재료집계";#N/A,#N/A,TRUE,"토적및재료집계";#N/A,#N/A,TRUE,"단위량"}</definedName>
    <definedName name="마" localSheetId="1" hidden="1">{#N/A,#N/A,TRUE,"토적및재료집계";#N/A,#N/A,TRUE,"토적및재료집계";#N/A,#N/A,TRUE,"단위량"}</definedName>
    <definedName name="마" hidden="1">{#N/A,#N/A,TRUE,"토적및재료집계";#N/A,#N/A,TRUE,"토적및재료집계";#N/A,#N/A,TRUE,"단위량"}</definedName>
    <definedName name="물가" localSheetId="5" hidden="1">#REF!</definedName>
    <definedName name="물가" hidden="1">#REF!</definedName>
    <definedName name="물랴자" localSheetId="7" hidden="1">{#N/A,#N/A,TRUE,"Y생산";#N/A,#N/A,TRUE,"Y판매";#N/A,#N/A,TRUE,"Y총물량";#N/A,#N/A,TRUE,"Y능력";#N/A,#N/A,TRUE,"YKD"}</definedName>
    <definedName name="물랴자" localSheetId="1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7" hidden="1">{#N/A,#N/A,TRUE,"Y생산";#N/A,#N/A,TRUE,"Y판매";#N/A,#N/A,TRUE,"Y총물량";#N/A,#N/A,TRUE,"Y능력";#N/A,#N/A,TRUE,"YKD"}</definedName>
    <definedName name="물량수" localSheetId="1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7" hidden="1">{#N/A,#N/A,TRUE,"Y생산";#N/A,#N/A,TRUE,"Y판매";#N/A,#N/A,TRUE,"Y총물량";#N/A,#N/A,TRUE,"Y능력";#N/A,#N/A,TRUE,"YKD"}</definedName>
    <definedName name="물량수정" localSheetId="1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7" hidden="1">{#N/A,#N/A,TRUE,"Y생산";#N/A,#N/A,TRUE,"Y판매";#N/A,#N/A,TRUE,"Y총물량";#N/A,#N/A,TRUE,"Y능력";#N/A,#N/A,TRUE,"YKD"}</definedName>
    <definedName name="물량수정1" localSheetId="1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7" hidden="1">{#N/A,#N/A,TRUE,"Y생산";#N/A,#N/A,TRUE,"Y판매";#N/A,#N/A,TRUE,"Y총물량";#N/A,#N/A,TRUE,"Y능력";#N/A,#N/A,TRUE,"YKD"}</definedName>
    <definedName name="물량수정2" localSheetId="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7" hidden="1">{#N/A,#N/A,TRUE,"Y생산";#N/A,#N/A,TRUE,"Y판매";#N/A,#N/A,TRUE,"Y총물량";#N/A,#N/A,TRUE,"Y능력";#N/A,#N/A,TRUE,"YKD"}</definedName>
    <definedName name="물량정" localSheetId="1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7" hidden="1">{#N/A,#N/A,TRUE,"Y생산";#N/A,#N/A,TRUE,"Y판매";#N/A,#N/A,TRUE,"Y총물량";#N/A,#N/A,TRUE,"Y능력";#N/A,#N/A,TRUE,"YKD"}</definedName>
    <definedName name="물량조정" localSheetId="1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7" hidden="1">{#N/A,#N/A,TRUE,"Y생산";#N/A,#N/A,TRUE,"Y판매";#N/A,#N/A,TRUE,"Y총물량";#N/A,#N/A,TRUE,"Y능력";#N/A,#N/A,TRUE,"YKD"}</definedName>
    <definedName name="물수" localSheetId="1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ㅂㅂ" localSheetId="2" hidden="1">{#N/A,#N/A,FALSE,"조골재"}</definedName>
    <definedName name="ㅂㅂ" localSheetId="7" hidden="1">{#N/A,#N/A,FALSE,"조골재"}</definedName>
    <definedName name="ㅂㅂ" localSheetId="3" hidden="1">{#N/A,#N/A,FALSE,"조골재"}</definedName>
    <definedName name="ㅂㅂ" localSheetId="0" hidden="1">{#N/A,#N/A,FALSE,"조골재"}</definedName>
    <definedName name="ㅂㅂ" hidden="1">{#N/A,#N/A,FALSE,"조골재"}</definedName>
    <definedName name="ㅂㅈ" localSheetId="7" hidden="1">{#N/A,#N/A,FALSE,"2~8번"}</definedName>
    <definedName name="ㅂㅈ" localSheetId="1" hidden="1">{#N/A,#N/A,FALSE,"2~8번"}</definedName>
    <definedName name="ㅂㅈ" hidden="1">{#N/A,#N/A,FALSE,"2~8번"}</definedName>
    <definedName name="ㅂㅈㅂ" localSheetId="7" hidden="1">{"'Firr(선)'!$AS$1:$AY$62","'Firr(사)'!$AS$1:$AY$62","'Firr(회)'!$AS$1:$AY$62","'Firr(선)'!$L$1:$V$62","'Firr(사)'!$L$1:$V$62","'Firr(회)'!$L$1:$V$62"}</definedName>
    <definedName name="ㅂㅈㅂ" localSheetId="1" hidden="1">{"'Firr(선)'!$AS$1:$AY$62","'Firr(사)'!$AS$1:$AY$62","'Firr(회)'!$AS$1:$AY$62","'Firr(선)'!$L$1:$V$62","'Firr(사)'!$L$1:$V$62","'Firr(회)'!$L$1:$V$62"}</definedName>
    <definedName name="ㅂㅈㅂ" hidden="1">{"'Firr(선)'!$AS$1:$AY$62","'Firr(사)'!$AS$1:$AY$62","'Firr(회)'!$AS$1:$AY$62","'Firr(선)'!$L$1:$V$62","'Firr(사)'!$L$1:$V$62","'Firr(회)'!$L$1:$V$62"}</definedName>
    <definedName name="바바라" localSheetId="7" hidden="1">{#N/A,#N/A,TRUE,"Y생산";#N/A,#N/A,TRUE,"Y판매";#N/A,#N/A,TRUE,"Y총물량";#N/A,#N/A,TRUE,"Y능력";#N/A,#N/A,TRUE,"YKD"}</definedName>
    <definedName name="바바라" localSheetId="1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발파1" localSheetId="7" hidden="1">{#N/A,#N/A,FALSE,"포장단가"}</definedName>
    <definedName name="발파1" localSheetId="1" hidden="1">{#N/A,#N/A,FALSE,"포장단가"}</definedName>
    <definedName name="발파1" hidden="1">{#N/A,#N/A,FALSE,"포장단가"}</definedName>
    <definedName name="발파2" localSheetId="7" hidden="1">{#N/A,#N/A,FALSE,"포장단가"}</definedName>
    <definedName name="발파2" localSheetId="1" hidden="1">{#N/A,#N/A,FALSE,"포장단가"}</definedName>
    <definedName name="발파2" hidden="1">{#N/A,#N/A,FALSE,"포장단가"}</definedName>
    <definedName name="발파3" localSheetId="7" hidden="1">{#N/A,#N/A,FALSE,"포장단가"}</definedName>
    <definedName name="발파3" localSheetId="1" hidden="1">{#N/A,#N/A,FALSE,"포장단가"}</definedName>
    <definedName name="발파3" hidden="1">{#N/A,#N/A,FALSE,"포장단가"}</definedName>
    <definedName name="발파4" localSheetId="7" hidden="1">{#N/A,#N/A,FALSE,"포장단가"}</definedName>
    <definedName name="발파4" localSheetId="1" hidden="1">{#N/A,#N/A,FALSE,"포장단가"}</definedName>
    <definedName name="발파4" hidden="1">{#N/A,#N/A,FALSE,"포장단가"}</definedName>
    <definedName name="발파5" localSheetId="7" hidden="1">{#N/A,#N/A,FALSE,"포장단가"}</definedName>
    <definedName name="발파5" localSheetId="1" hidden="1">{#N/A,#N/A,FALSE,"포장단가"}</definedName>
    <definedName name="발파5" hidden="1">{#N/A,#N/A,FALSE,"포장단가"}</definedName>
    <definedName name="발파6" localSheetId="7" hidden="1">{#N/A,#N/A,FALSE,"포장단가"}</definedName>
    <definedName name="발파6" localSheetId="1" hidden="1">{#N/A,#N/A,FALSE,"포장단가"}</definedName>
    <definedName name="발파6" hidden="1">{#N/A,#N/A,FALSE,"포장단가"}</definedName>
    <definedName name="발파7" localSheetId="7" hidden="1">{#N/A,#N/A,FALSE,"포장단가"}</definedName>
    <definedName name="발파7" localSheetId="1" hidden="1">{#N/A,#N/A,FALSE,"포장단가"}</definedName>
    <definedName name="발파7" hidden="1">{#N/A,#N/A,FALSE,"포장단가"}</definedName>
    <definedName name="변경단가" localSheetId="7" hidden="1">{#N/A,#N/A,FALSE,"포장단가"}</definedName>
    <definedName name="변경단가" localSheetId="1" hidden="1">{#N/A,#N/A,FALSE,"포장단가"}</definedName>
    <definedName name="변경단가" hidden="1">{#N/A,#N/A,FALSE,"포장단가"}</definedName>
    <definedName name="본선" localSheetId="5" hidden="1">[1]단가조견표!#REF!</definedName>
    <definedName name="본선" hidden="1">[1]단가조견표!#REF!</definedName>
    <definedName name="부손익" localSheetId="7" hidden="1">{#N/A,#N/A,FALSE,"현장 NCR 분석";#N/A,#N/A,FALSE,"현장품질감사";#N/A,#N/A,FALSE,"현장품질감사"}</definedName>
    <definedName name="부손익" localSheetId="1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손익1" localSheetId="7" hidden="1">{#N/A,#N/A,FALSE,"현장 NCR 분석";#N/A,#N/A,FALSE,"현장품질감사";#N/A,#N/A,FALSE,"현장품질감사"}</definedName>
    <definedName name="부손익1" localSheetId="1" hidden="1">{#N/A,#N/A,FALSE,"현장 NCR 분석";#N/A,#N/A,FALSE,"현장품질감사";#N/A,#N/A,FALSE,"현장품질감사"}</definedName>
    <definedName name="부손익1" hidden="1">{#N/A,#N/A,FALSE,"현장 NCR 분석";#N/A,#N/A,FALSE,"현장품질감사";#N/A,#N/A,FALSE,"현장품질감사"}</definedName>
    <definedName name="분기별" localSheetId="7" hidden="1">{#N/A,#N/A,TRUE,"Y생산";#N/A,#N/A,TRUE,"Y판매";#N/A,#N/A,TRUE,"Y총물량";#N/A,#N/A,TRUE,"Y능력";#N/A,#N/A,TRUE,"YKD"}</definedName>
    <definedName name="분기별" localSheetId="1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비교" hidden="1">255</definedName>
    <definedName name="비교표1" hidden="1">255</definedName>
    <definedName name="비목군집계" localSheetId="5" hidden="1">#REF!</definedName>
    <definedName name="비목군집계" hidden="1">#REF!</definedName>
    <definedName name="석재" localSheetId="7" hidden="1">{#N/A,#N/A,FALSE,"골재소요량";#N/A,#N/A,FALSE,"골재소요량"}</definedName>
    <definedName name="석재" localSheetId="1" hidden="1">{#N/A,#N/A,FALSE,"골재소요량";#N/A,#N/A,FALSE,"골재소요량"}</definedName>
    <definedName name="석재" hidden="1">{#N/A,#N/A,FALSE,"골재소요량";#N/A,#N/A,FALSE,"골재소요량"}</definedName>
    <definedName name="설계내역서" localSheetId="2" hidden="1">{#N/A,#N/A,FALSE,"골재소요량";#N/A,#N/A,FALSE,"골재소요량"}</definedName>
    <definedName name="설계내역서" localSheetId="7" hidden="1">{#N/A,#N/A,FALSE,"골재소요량";#N/A,#N/A,FALSE,"골재소요량"}</definedName>
    <definedName name="설계내역서" localSheetId="3" hidden="1">{#N/A,#N/A,FALSE,"골재소요량";#N/A,#N/A,FALSE,"골재소요량"}</definedName>
    <definedName name="설계내역서" localSheetId="0" hidden="1">{#N/A,#N/A,FALSE,"골재소요량";#N/A,#N/A,FALSE,"골재소요량"}</definedName>
    <definedName name="설계내역서" hidden="1">{#N/A,#N/A,FALSE,"골재소요량";#N/A,#N/A,FALSE,"골재소요량"}</definedName>
    <definedName name="소방" localSheetId="7" hidden="1">{"SJ - 기본 보기",#N/A,FALSE,"공사별 외주견적"}</definedName>
    <definedName name="소방" localSheetId="1" hidden="1">{"SJ - 기본 보기",#N/A,FALSE,"공사별 외주견적"}</definedName>
    <definedName name="소방" hidden="1">{"SJ - 기본 보기",#N/A,FALSE,"공사별 외주견적"}</definedName>
    <definedName name="소운반" localSheetId="7" hidden="1">{#N/A,#N/A,FALSE,"포장단가"}</definedName>
    <definedName name="소운반" localSheetId="1" hidden="1">{#N/A,#N/A,FALSE,"포장단가"}</definedName>
    <definedName name="소운반" hidden="1">{#N/A,#N/A,FALSE,"포장단가"}</definedName>
    <definedName name="수량" localSheetId="5" hidden="1">#REF!</definedName>
    <definedName name="수량" hidden="1">#REF!</definedName>
    <definedName name="수량_변실" localSheetId="5" hidden="1">#REF!</definedName>
    <definedName name="수량_변실" hidden="1">#REF!</definedName>
    <definedName name="수량_부설" localSheetId="5" hidden="1">#REF!</definedName>
    <definedName name="수량_부설" hidden="1">#REF!</definedName>
    <definedName name="수량_이음부" localSheetId="5" hidden="1">#REF!</definedName>
    <definedName name="수량_이음부" hidden="1">#REF!</definedName>
    <definedName name="수량산출내역" localSheetId="7" hidden="1">{#N/A,#N/A,FALSE,"포장단가"}</definedName>
    <definedName name="수량산출내역" localSheetId="1" hidden="1">{#N/A,#N/A,FALSE,"포장단가"}</definedName>
    <definedName name="수량산출내역" hidden="1">{#N/A,#N/A,FALSE,"포장단가"}</definedName>
    <definedName name="수량산출서" localSheetId="5" hidden="1">#REF!</definedName>
    <definedName name="수량산출서" hidden="1">#REF!</definedName>
    <definedName name="수량집계" localSheetId="7" hidden="1">{#N/A,#N/A,FALSE,"포장단가"}</definedName>
    <definedName name="수량집계" localSheetId="1" hidden="1">{#N/A,#N/A,FALSE,"포장단가"}</definedName>
    <definedName name="수량집계" hidden="1">{#N/A,#N/A,FALSE,"포장단가"}</definedName>
    <definedName name="수정물량" localSheetId="7" hidden="1">{#N/A,#N/A,TRUE,"Y생산";#N/A,#N/A,TRUE,"Y판매";#N/A,#N/A,TRUE,"Y총물량";#N/A,#N/A,TRUE,"Y능력";#N/A,#N/A,TRUE,"YKD"}</definedName>
    <definedName name="수정물량" localSheetId="1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슬러지수집기" localSheetId="7" hidden="1">{"'Firr(선)'!$AS$1:$AY$62","'Firr(사)'!$AS$1:$AY$62","'Firr(회)'!$AS$1:$AY$62","'Firr(선)'!$L$1:$V$62","'Firr(사)'!$L$1:$V$62","'Firr(회)'!$L$1:$V$62"}</definedName>
    <definedName name="슬러지수집기" localSheetId="1" hidden="1">{"'Firr(선)'!$AS$1:$AY$62","'Firr(사)'!$AS$1:$AY$62","'Firr(회)'!$AS$1:$AY$62","'Firr(선)'!$L$1:$V$62","'Firr(사)'!$L$1:$V$62","'Firr(회)'!$L$1:$V$62"}</definedName>
    <definedName name="슬러지수집기" hidden="1">{"'Firr(선)'!$AS$1:$AY$62","'Firr(사)'!$AS$1:$AY$62","'Firr(회)'!$AS$1:$AY$62","'Firr(선)'!$L$1:$V$62","'Firr(사)'!$L$1:$V$62","'Firr(회)'!$L$1:$V$62"}</definedName>
    <definedName name="시멘트운반" localSheetId="7" hidden="1">{#N/A,#N/A,FALSE,"포장단가"}</definedName>
    <definedName name="시멘트운반" localSheetId="1" hidden="1">{#N/A,#N/A,FALSE,"포장단가"}</definedName>
    <definedName name="시멘트운반" hidden="1">{#N/A,#N/A,FALSE,"포장단가"}</definedName>
    <definedName name="시설물대가" localSheetId="7" hidden="1">{#N/A,#N/A,FALSE,"현장 NCR 분석";#N/A,#N/A,FALSE,"현장품질감사";#N/A,#N/A,FALSE,"현장품질감사"}</definedName>
    <definedName name="시설물대가" localSheetId="1" hidden="1">{#N/A,#N/A,FALSE,"현장 NCR 분석";#N/A,#N/A,FALSE,"현장품질감사";#N/A,#N/A,FALSE,"현장품질감사"}</definedName>
    <definedName name="시설물대가" hidden="1">{#N/A,#N/A,FALSE,"현장 NCR 분석";#N/A,#N/A,FALSE,"현장품질감사";#N/A,#N/A,FALSE,"현장품질감사"}</definedName>
    <definedName name="시설물집계" localSheetId="7" hidden="1">{#N/A,#N/A,FALSE,"골재소요량";#N/A,#N/A,FALSE,"골재소요량"}</definedName>
    <definedName name="시설물집계" localSheetId="1" hidden="1">{#N/A,#N/A,FALSE,"골재소요량";#N/A,#N/A,FALSE,"골재소요량"}</definedName>
    <definedName name="시설물집계" hidden="1">{#N/A,#N/A,FALSE,"골재소요량";#N/A,#N/A,FALSE,"골재소요량"}</definedName>
    <definedName name="식재대가" localSheetId="7" hidden="1">{#N/A,#N/A,FALSE,"골재소요량";#N/A,#N/A,FALSE,"골재소요량"}</definedName>
    <definedName name="식재대가" localSheetId="1" hidden="1">{#N/A,#N/A,FALSE,"골재소요량";#N/A,#N/A,FALSE,"골재소요량"}</definedName>
    <definedName name="식재대가" hidden="1">{#N/A,#N/A,FALSE,"골재소요량";#N/A,#N/A,FALSE,"골재소요량"}</definedName>
    <definedName name="신기교P3본체집계" localSheetId="7" hidden="1">{#N/A,#N/A,FALSE,"배수1"}</definedName>
    <definedName name="신기교P3본체집계" localSheetId="1" hidden="1">{#N/A,#N/A,FALSE,"배수1"}</definedName>
    <definedName name="신기교P3본체집계" hidden="1">{#N/A,#N/A,FALSE,"배수1"}</definedName>
    <definedName name="ㅇㄴㄻㅇㄹㄴㅁ" localSheetId="5" hidden="1">#REF!</definedName>
    <definedName name="ㅇㄴㄻㅇㄹㄴㅁ" hidden="1">#REF!</definedName>
    <definedName name="ㅇㄹㄹ" localSheetId="5" hidden="1">#REF!</definedName>
    <definedName name="ㅇㄹㄹ" hidden="1">#REF!</definedName>
    <definedName name="ㅇㅇㅇ" localSheetId="7" hidden="1">{#N/A,#N/A,FALSE,"골재소요량";#N/A,#N/A,FALSE,"골재소요량"}</definedName>
    <definedName name="ㅇㅇㅇ" localSheetId="1" hidden="1">{#N/A,#N/A,FALSE,"골재소요량";#N/A,#N/A,FALSE,"골재소요량"}</definedName>
    <definedName name="ㅇㅇㅇ" hidden="1">{#N/A,#N/A,FALSE,"골재소요량";#N/A,#N/A,FALSE,"골재소요량"}</definedName>
    <definedName name="아ㅏ" localSheetId="7" hidden="1">{#N/A,#N/A,FALSE,"조골재"}</definedName>
    <definedName name="아ㅏ" localSheetId="1" hidden="1">{#N/A,#N/A,FALSE,"조골재"}</definedName>
    <definedName name="아ㅏ" hidden="1">{#N/A,#N/A,FALSE,"조골재"}</definedName>
    <definedName name="암라ㅣ" localSheetId="7" hidden="1">{#N/A,#N/A,FALSE,"2~8번"}</definedName>
    <definedName name="암라ㅣ" localSheetId="1" hidden="1">{#N/A,#N/A,FALSE,"2~8번"}</definedName>
    <definedName name="암라ㅣ" hidden="1">{#N/A,#N/A,FALSE,"2~8번"}</definedName>
    <definedName name="업체" hidden="1">#REF!</definedName>
    <definedName name="연결단위1" localSheetId="2" hidden="1">{#N/A,#N/A,FALSE,"골재소요량";#N/A,#N/A,FALSE,"골재소요량"}</definedName>
    <definedName name="연결단위1" localSheetId="7" hidden="1">{#N/A,#N/A,FALSE,"골재소요량";#N/A,#N/A,FALSE,"골재소요량"}</definedName>
    <definedName name="연결단위1" localSheetId="3" hidden="1">{#N/A,#N/A,FALSE,"골재소요량";#N/A,#N/A,FALSE,"골재소요량"}</definedName>
    <definedName name="연결단위1" localSheetId="0" hidden="1">{#N/A,#N/A,FALSE,"골재소요량";#N/A,#N/A,FALSE,"골재소요량"}</definedName>
    <definedName name="연결단위1" hidden="1">{#N/A,#N/A,FALSE,"골재소요량";#N/A,#N/A,FALSE,"골재소요량"}</definedName>
    <definedName name="연번_변실" localSheetId="5" hidden="1">COUNT(#REF!)+1</definedName>
    <definedName name="연번_변실" hidden="1">COUNT(#REF!)+1</definedName>
    <definedName name="연번_부설" localSheetId="5" hidden="1">COUNT(#REF!)+1</definedName>
    <definedName name="연번_부설" hidden="1">COUNT(#REF!)+1</definedName>
    <definedName name="연번_이음부" localSheetId="5" hidden="1">COUNT(#REF!)+1</definedName>
    <definedName name="연번_이음부" hidden="1">COUNT(#REF!)+1</definedName>
    <definedName name="연번_인입" localSheetId="5" hidden="1">COUNT(#REF!)+1</definedName>
    <definedName name="연번_인입" hidden="1">COUNT(#REF!)+1</definedName>
    <definedName name="오수관로연장조서2" localSheetId="2" hidden="1">{#N/A,#N/A,FALSE,"운반시간"}</definedName>
    <definedName name="오수관로연장조서2" localSheetId="7" hidden="1">{#N/A,#N/A,FALSE,"운반시간"}</definedName>
    <definedName name="오수관로연장조서2" localSheetId="3" hidden="1">{#N/A,#N/A,FALSE,"운반시간"}</definedName>
    <definedName name="오수관로연장조서2" localSheetId="0" hidden="1">{#N/A,#N/A,FALSE,"운반시간"}</definedName>
    <definedName name="오수관로연장조서2" hidden="1">{#N/A,#N/A,FALSE,"운반시간"}</definedName>
    <definedName name="원가계산" localSheetId="7" hidden="1">{#N/A,#N/A,FALSE,"포장단가"}</definedName>
    <definedName name="원가계산" localSheetId="1" hidden="1">{#N/A,#N/A,FALSE,"포장단가"}</definedName>
    <definedName name="원가계산" hidden="1">{#N/A,#N/A,FALSE,"포장단가"}</definedName>
    <definedName name="원남내역" hidden="1">[9]실행철강하도!$A$1:$A$4</definedName>
    <definedName name="원자재종합" localSheetId="7" hidden="1">{#N/A,#N/A,FALSE,"단축1";#N/A,#N/A,FALSE,"단축2";#N/A,#N/A,FALSE,"단축3";#N/A,#N/A,FALSE,"장축";#N/A,#N/A,FALSE,"4WD"}</definedName>
    <definedName name="원자재종합" localSheetId="1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7" hidden="1">{#N/A,#N/A,TRUE,"Y생산";#N/A,#N/A,TRUE,"Y판매";#N/A,#N/A,TRUE,"Y총물량";#N/A,#N/A,TRUE,"Y능력";#N/A,#N/A,TRUE,"YKD"}</definedName>
    <definedName name="유형" localSheetId="1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가" localSheetId="2" hidden="1">{"'Firr(선)'!$AS$1:$AY$62","'Firr(사)'!$AS$1:$AY$62","'Firr(회)'!$AS$1:$AY$62","'Firr(선)'!$L$1:$V$62","'Firr(사)'!$L$1:$V$62","'Firr(회)'!$L$1:$V$62"}</definedName>
    <definedName name="이가" localSheetId="7" hidden="1">{"'Firr(선)'!$AS$1:$AY$62","'Firr(사)'!$AS$1:$AY$62","'Firr(회)'!$AS$1:$AY$62","'Firr(선)'!$L$1:$V$62","'Firr(사)'!$L$1:$V$62","'Firr(회)'!$L$1:$V$62"}</definedName>
    <definedName name="이가" localSheetId="1" hidden="1">{"'Firr(선)'!$AS$1:$AY$62","'Firr(사)'!$AS$1:$AY$62","'Firr(회)'!$AS$1:$AY$62","'Firr(선)'!$L$1:$V$62","'Firr(사)'!$L$1:$V$62","'Firr(회)'!$L$1:$V$62"}</definedName>
    <definedName name="이가" localSheetId="6" hidden="1">{"'Firr(선)'!$AS$1:$AY$62","'Firr(사)'!$AS$1:$AY$62","'Firr(회)'!$AS$1:$AY$62","'Firr(선)'!$L$1:$V$62","'Firr(사)'!$L$1:$V$62","'Firr(회)'!$L$1:$V$62"}</definedName>
    <definedName name="이가" localSheetId="3" hidden="1">{"'Firr(선)'!$AS$1:$AY$62","'Firr(사)'!$AS$1:$AY$62","'Firr(회)'!$AS$1:$AY$62","'Firr(선)'!$L$1:$V$62","'Firr(사)'!$L$1:$V$62","'Firr(회)'!$L$1:$V$62"}</definedName>
    <definedName name="이가" localSheetId="0" hidden="1">{"'Firr(선)'!$AS$1:$AY$62","'Firr(사)'!$AS$1:$AY$62","'Firr(회)'!$AS$1:$AY$62","'Firr(선)'!$L$1:$V$62","'Firr(사)'!$L$1:$V$62","'Firr(회)'!$L$1:$V$62"}</definedName>
    <definedName name="이가" hidden="1">{"'Firr(선)'!$AS$1:$AY$62","'Firr(사)'!$AS$1:$AY$62","'Firr(회)'!$AS$1:$AY$62","'Firr(선)'!$L$1:$V$62","'Firr(사)'!$L$1:$V$62","'Firr(회)'!$L$1:$V$62"}</definedName>
    <definedName name="이릉" hidden="1">#REF!</definedName>
    <definedName name="이정" localSheetId="7" hidden="1">{#N/A,#N/A,FALSE,"2~8번"}</definedName>
    <definedName name="이정" localSheetId="1" hidden="1">{#N/A,#N/A,FALSE,"2~8번"}</definedName>
    <definedName name="이정" hidden="1">{#N/A,#N/A,FALSE,"2~8번"}</definedName>
    <definedName name="이종훈" hidden="1">[8]전기!$A$4:$A$163</definedName>
    <definedName name="일반부" localSheetId="2" hidden="1">{#N/A,#N/A,FALSE,"조골재"}</definedName>
    <definedName name="일반부" localSheetId="7" hidden="1">{#N/A,#N/A,FALSE,"조골재"}</definedName>
    <definedName name="일반부" localSheetId="1" hidden="1">{#N/A,#N/A,FALSE,"조골재"}</definedName>
    <definedName name="일반부" localSheetId="6" hidden="1">{#N/A,#N/A,FALSE,"조골재"}</definedName>
    <definedName name="일반부" localSheetId="3" hidden="1">{#N/A,#N/A,FALSE,"조골재"}</definedName>
    <definedName name="일반부" localSheetId="0" hidden="1">{#N/A,#N/A,FALSE,"조골재"}</definedName>
    <definedName name="일반부" hidden="1">{#N/A,#N/A,FALSE,"조골재"}</definedName>
    <definedName name="ㅈㄱ" localSheetId="2" hidden="1">{#N/A,#N/A,FALSE,"조골재"}</definedName>
    <definedName name="ㅈㄱ" localSheetId="7" hidden="1">{#N/A,#N/A,FALSE,"조골재"}</definedName>
    <definedName name="ㅈㄱ" localSheetId="1" hidden="1">{#N/A,#N/A,FALSE,"조골재"}</definedName>
    <definedName name="ㅈㄱ" localSheetId="6" hidden="1">{#N/A,#N/A,FALSE,"조골재"}</definedName>
    <definedName name="ㅈㄱ" localSheetId="3" hidden="1">{#N/A,#N/A,FALSE,"조골재"}</definedName>
    <definedName name="ㅈㄱ" localSheetId="0" hidden="1">{#N/A,#N/A,FALSE,"조골재"}</definedName>
    <definedName name="ㅈㄱ" hidden="1">{#N/A,#N/A,FALSE,"조골재"}</definedName>
    <definedName name="ㅈㄷㄹㅇㄹ" localSheetId="7" hidden="1">{#N/A,#N/A,FALSE,"단가표지"}</definedName>
    <definedName name="ㅈㄷㄹㅇㄹ" localSheetId="1" hidden="1">{#N/A,#N/A,FALSE,"단가표지"}</definedName>
    <definedName name="ㅈㄷㄹㅇㄹ" hidden="1">{#N/A,#N/A,FALSE,"단가표지"}</definedName>
    <definedName name="ㅈㄷㅅㅅㅈ" localSheetId="7" hidden="1">{#N/A,#N/A,FALSE,"현장 NCR 분석";#N/A,#N/A,FALSE,"현장품질감사";#N/A,#N/A,FALSE,"현장품질감사"}</definedName>
    <definedName name="ㅈㄷㅅㅅㅈ" localSheetId="1" hidden="1">{#N/A,#N/A,FALSE,"현장 NCR 분석";#N/A,#N/A,FALSE,"현장품질감사";#N/A,#N/A,FALSE,"현장품질감사"}</definedName>
    <definedName name="ㅈㄷㅅㅅㅈ" hidden="1">{#N/A,#N/A,FALSE,"현장 NCR 분석";#N/A,#N/A,FALSE,"현장품질감사";#N/A,#N/A,FALSE,"현장품질감사"}</definedName>
    <definedName name="ㅈㄷㅈㄱㄷ" localSheetId="7" hidden="1">{#N/A,#N/A,FALSE,"운반시간"}</definedName>
    <definedName name="ㅈㄷㅈㄱㄷ" localSheetId="1" hidden="1">{#N/A,#N/A,FALSE,"운반시간"}</definedName>
    <definedName name="ㅈㄷㅈㄱㄷ" hidden="1">{#N/A,#N/A,FALSE,"운반시간"}</definedName>
    <definedName name="ㅈㅅㅈ" localSheetId="7" hidden="1">{#N/A,#N/A,FALSE,"단가표지"}</definedName>
    <definedName name="ㅈㅅㅈ" localSheetId="1" hidden="1">{#N/A,#N/A,FALSE,"단가표지"}</definedName>
    <definedName name="ㅈㅅㅈ" hidden="1">{#N/A,#N/A,FALSE,"단가표지"}</definedName>
    <definedName name="ㅈㅅㅈㅅㅈ" localSheetId="7" hidden="1">{#N/A,#N/A,FALSE,"단가표지"}</definedName>
    <definedName name="ㅈㅅㅈㅅㅈ" localSheetId="1" hidden="1">{#N/A,#N/A,FALSE,"단가표지"}</definedName>
    <definedName name="ㅈㅅㅈㅅㅈ" hidden="1">{#N/A,#N/A,FALSE,"단가표지"}</definedName>
    <definedName name="ㅈㅈ" localSheetId="7" hidden="1">{#N/A,#N/A,FALSE,"표지목차"}</definedName>
    <definedName name="ㅈㅈ" localSheetId="1" hidden="1">{#N/A,#N/A,FALSE,"표지목차"}</definedName>
    <definedName name="ㅈㅈ" hidden="1">{#N/A,#N/A,FALSE,"표지목차"}</definedName>
    <definedName name="ㅈㅈㅅ" localSheetId="7" hidden="1">{#N/A,#N/A,FALSE,"골재소요량";#N/A,#N/A,FALSE,"골재소요량"}</definedName>
    <definedName name="ㅈㅈㅅ" localSheetId="1" hidden="1">{#N/A,#N/A,FALSE,"골재소요량";#N/A,#N/A,FALSE,"골재소요량"}</definedName>
    <definedName name="ㅈㅈㅅ" hidden="1">{#N/A,#N/A,FALSE,"골재소요량";#N/A,#N/A,FALSE,"골재소요량"}</definedName>
    <definedName name="자재집계" localSheetId="7" hidden="1">{#N/A,#N/A,FALSE,"포장단가"}</definedName>
    <definedName name="자재집계" localSheetId="1" hidden="1">{#N/A,#N/A,FALSE,"포장단가"}</definedName>
    <definedName name="자재집계" hidden="1">{#N/A,#N/A,FALSE,"포장단가"}</definedName>
    <definedName name="전문" localSheetId="7" hidden="1">{"'Firr(선)'!$AS$1:$AY$62","'Firr(사)'!$AS$1:$AY$62","'Firr(회)'!$AS$1:$AY$62","'Firr(선)'!$L$1:$V$62","'Firr(사)'!$L$1:$V$62","'Firr(회)'!$L$1:$V$62"}</definedName>
    <definedName name="전문" localSheetId="1" hidden="1">{"'Firr(선)'!$AS$1:$AY$62","'Firr(사)'!$AS$1:$AY$62","'Firr(회)'!$AS$1:$AY$62","'Firr(선)'!$L$1:$V$62","'Firr(사)'!$L$1:$V$62","'Firr(회)'!$L$1:$V$62"}</definedName>
    <definedName name="전문" hidden="1">{"'Firr(선)'!$AS$1:$AY$62","'Firr(사)'!$AS$1:$AY$62","'Firr(회)'!$AS$1:$AY$62","'Firr(선)'!$L$1:$V$62","'Firr(사)'!$L$1:$V$62","'Firr(회)'!$L$1:$V$62"}</definedName>
    <definedName name="전선관및접지내역서" localSheetId="5" hidden="1">#REF!</definedName>
    <definedName name="전선관및접지내역서" hidden="1">#REF!</definedName>
    <definedName name="조" localSheetId="2" hidden="1">{"'Firr(선)'!$AS$1:$AY$62","'Firr(사)'!$AS$1:$AY$62","'Firr(회)'!$AS$1:$AY$62","'Firr(선)'!$L$1:$V$62","'Firr(사)'!$L$1:$V$62","'Firr(회)'!$L$1:$V$62"}</definedName>
    <definedName name="조" localSheetId="7" hidden="1">{"'Firr(선)'!$AS$1:$AY$62","'Firr(사)'!$AS$1:$AY$62","'Firr(회)'!$AS$1:$AY$62","'Firr(선)'!$L$1:$V$62","'Firr(사)'!$L$1:$V$62","'Firr(회)'!$L$1:$V$62"}</definedName>
    <definedName name="조" localSheetId="1" hidden="1">{"'Firr(선)'!$AS$1:$AY$62","'Firr(사)'!$AS$1:$AY$62","'Firr(회)'!$AS$1:$AY$62","'Firr(선)'!$L$1:$V$62","'Firr(사)'!$L$1:$V$62","'Firr(회)'!$L$1:$V$62"}</definedName>
    <definedName name="조" localSheetId="6" hidden="1">{"'Firr(선)'!$AS$1:$AY$62","'Firr(사)'!$AS$1:$AY$62","'Firr(회)'!$AS$1:$AY$62","'Firr(선)'!$L$1:$V$62","'Firr(사)'!$L$1:$V$62","'Firr(회)'!$L$1:$V$62"}</definedName>
    <definedName name="조" localSheetId="3" hidden="1">{"'Firr(선)'!$AS$1:$AY$62","'Firr(사)'!$AS$1:$AY$62","'Firr(회)'!$AS$1:$AY$62","'Firr(선)'!$L$1:$V$62","'Firr(사)'!$L$1:$V$62","'Firr(회)'!$L$1:$V$62"}</definedName>
    <definedName name="조" localSheetId="0" hidden="1">{"'Firr(선)'!$AS$1:$AY$62","'Firr(사)'!$AS$1:$AY$62","'Firr(회)'!$AS$1:$AY$62","'Firr(선)'!$L$1:$V$62","'Firr(사)'!$L$1:$V$62","'Firr(회)'!$L$1:$V$62"}</definedName>
    <definedName name="조" hidden="1">{"'Firr(선)'!$AS$1:$AY$62","'Firr(사)'!$AS$1:$AY$62","'Firr(회)'!$AS$1:$AY$62","'Firr(선)'!$L$1:$V$62","'Firr(사)'!$L$1:$V$62","'Firr(회)'!$L$1:$V$62"}</definedName>
    <definedName name="조효" localSheetId="2" hidden="1">{"'Firr(선)'!$AS$1:$AY$62","'Firr(사)'!$AS$1:$AY$62","'Firr(회)'!$AS$1:$AY$62","'Firr(선)'!$L$1:$V$62","'Firr(사)'!$L$1:$V$62","'Firr(회)'!$L$1:$V$62"}</definedName>
    <definedName name="조효" localSheetId="7" hidden="1">{"'Firr(선)'!$AS$1:$AY$62","'Firr(사)'!$AS$1:$AY$62","'Firr(회)'!$AS$1:$AY$62","'Firr(선)'!$L$1:$V$62","'Firr(사)'!$L$1:$V$62","'Firr(회)'!$L$1:$V$62"}</definedName>
    <definedName name="조효" localSheetId="1" hidden="1">{"'Firr(선)'!$AS$1:$AY$62","'Firr(사)'!$AS$1:$AY$62","'Firr(회)'!$AS$1:$AY$62","'Firr(선)'!$L$1:$V$62","'Firr(사)'!$L$1:$V$62","'Firr(회)'!$L$1:$V$62"}</definedName>
    <definedName name="조효" localSheetId="6" hidden="1">{"'Firr(선)'!$AS$1:$AY$62","'Firr(사)'!$AS$1:$AY$62","'Firr(회)'!$AS$1:$AY$62","'Firr(선)'!$L$1:$V$62","'Firr(사)'!$L$1:$V$62","'Firr(회)'!$L$1:$V$62"}</definedName>
    <definedName name="조효" localSheetId="3" hidden="1">{"'Firr(선)'!$AS$1:$AY$62","'Firr(사)'!$AS$1:$AY$62","'Firr(회)'!$AS$1:$AY$62","'Firr(선)'!$L$1:$V$62","'Firr(사)'!$L$1:$V$62","'Firr(회)'!$L$1:$V$62"}</definedName>
    <definedName name="조효" localSheetId="0" hidden="1">{"'Firr(선)'!$AS$1:$AY$62","'Firr(사)'!$AS$1:$AY$62","'Firr(회)'!$AS$1:$AY$62","'Firr(선)'!$L$1:$V$62","'Firr(사)'!$L$1:$V$62","'Firr(회)'!$L$1:$V$62"}</definedName>
    <definedName name="조효" hidden="1">{"'Firr(선)'!$AS$1:$AY$62","'Firr(사)'!$AS$1:$AY$62","'Firr(회)'!$AS$1:$AY$62","'Firr(선)'!$L$1:$V$62","'Firr(사)'!$L$1:$V$62","'Firr(회)'!$L$1:$V$62"}</definedName>
    <definedName name="조효석" localSheetId="2" hidden="1">{"'Firr(선)'!$AS$1:$AY$62","'Firr(사)'!$AS$1:$AY$62","'Firr(회)'!$AS$1:$AY$62","'Firr(선)'!$L$1:$V$62","'Firr(사)'!$L$1:$V$62","'Firr(회)'!$L$1:$V$62"}</definedName>
    <definedName name="조효석" localSheetId="7" hidden="1">{"'Firr(선)'!$AS$1:$AY$62","'Firr(사)'!$AS$1:$AY$62","'Firr(회)'!$AS$1:$AY$62","'Firr(선)'!$L$1:$V$62","'Firr(사)'!$L$1:$V$62","'Firr(회)'!$L$1:$V$62"}</definedName>
    <definedName name="조효석" localSheetId="1" hidden="1">{"'Firr(선)'!$AS$1:$AY$62","'Firr(사)'!$AS$1:$AY$62","'Firr(회)'!$AS$1:$AY$62","'Firr(선)'!$L$1:$V$62","'Firr(사)'!$L$1:$V$62","'Firr(회)'!$L$1:$V$62"}</definedName>
    <definedName name="조효석" localSheetId="6" hidden="1">{"'Firr(선)'!$AS$1:$AY$62","'Firr(사)'!$AS$1:$AY$62","'Firr(회)'!$AS$1:$AY$62","'Firr(선)'!$L$1:$V$62","'Firr(사)'!$L$1:$V$62","'Firr(회)'!$L$1:$V$62"}</definedName>
    <definedName name="조효석" localSheetId="3" hidden="1">{"'Firr(선)'!$AS$1:$AY$62","'Firr(사)'!$AS$1:$AY$62","'Firr(회)'!$AS$1:$AY$62","'Firr(선)'!$L$1:$V$62","'Firr(사)'!$L$1:$V$62","'Firr(회)'!$L$1:$V$62"}</definedName>
    <definedName name="조효석" localSheetId="0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중기운반식" localSheetId="7" hidden="1">{#N/A,#N/A,FALSE,"포장단가"}</definedName>
    <definedName name="중기운반식" localSheetId="1" hidden="1">{#N/A,#N/A,FALSE,"포장단가"}</definedName>
    <definedName name="중기운반식" hidden="1">{#N/A,#N/A,FALSE,"포장단가"}</definedName>
    <definedName name="직매54P" localSheetId="7" hidden="1">{#N/A,#N/A,TRUE,"토적및재료집계";#N/A,#N/A,TRUE,"토적및재료집계";#N/A,#N/A,TRUE,"단위량"}</definedName>
    <definedName name="직매54P" localSheetId="1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철거공종집계" localSheetId="7" hidden="1">{#N/A,#N/A,FALSE,"골재소요량";#N/A,#N/A,FALSE,"골재소요량"}</definedName>
    <definedName name="철거공종집계" localSheetId="1" hidden="1">{#N/A,#N/A,FALSE,"골재소요량";#N/A,#N/A,FALSE,"골재소요량"}</definedName>
    <definedName name="철거공종집계" hidden="1">{#N/A,#N/A,FALSE,"골재소요량";#N/A,#N/A,FALSE,"골재소요량"}</definedName>
    <definedName name="철거총괄" localSheetId="7" hidden="1">{#N/A,#N/A,FALSE,"골재소요량";#N/A,#N/A,FALSE,"골재소요량"}</definedName>
    <definedName name="철거총괄" localSheetId="1" hidden="1">{#N/A,#N/A,FALSE,"골재소요량";#N/A,#N/A,FALSE,"골재소요량"}</definedName>
    <definedName name="철거총괄" hidden="1">{#N/A,#N/A,FALSE,"골재소요량";#N/A,#N/A,FALSE,"골재소요량"}</definedName>
    <definedName name="철근운반" localSheetId="7" hidden="1">{#N/A,#N/A,FALSE,"포장단가"}</definedName>
    <definedName name="철근운반" localSheetId="1" hidden="1">{#N/A,#N/A,FALSE,"포장단가"}</definedName>
    <definedName name="철근운반" hidden="1">{#N/A,#N/A,FALSE,"포장단가"}</definedName>
    <definedName name="총공사비집계표" localSheetId="7" hidden="1">{"'단계별시설공사비'!$A$3:$K$51"}</definedName>
    <definedName name="총공사비집계표" localSheetId="1" hidden="1">{"'단계별시설공사비'!$A$3:$K$51"}</definedName>
    <definedName name="총공사비집계표" hidden="1">{"'단계별시설공사비'!$A$3:$K$51"}</definedName>
    <definedName name="ㅋ" localSheetId="2" hidden="1">{#N/A,#N/A,FALSE,"조골재"}</definedName>
    <definedName name="ㅋ" localSheetId="7" hidden="1">{#N/A,#N/A,FALSE,"조골재"}</definedName>
    <definedName name="ㅋ" localSheetId="1" hidden="1">{#N/A,#N/A,FALSE,"조골재"}</definedName>
    <definedName name="ㅋ" localSheetId="6" hidden="1">{#N/A,#N/A,FALSE,"조골재"}</definedName>
    <definedName name="ㅋ" localSheetId="3" hidden="1">{#N/A,#N/A,FALSE,"조골재"}</definedName>
    <definedName name="ㅋ" localSheetId="0" hidden="1">{#N/A,#N/A,FALSE,"조골재"}</definedName>
    <definedName name="ㅋ" hidden="1">{#N/A,#N/A,FALSE,"조골재"}</definedName>
    <definedName name="콘크리트2" localSheetId="5" hidden="1">#REF!</definedName>
    <definedName name="콘크리트2" localSheetId="1" hidden="1">#REF!</definedName>
    <definedName name="콘크리트2" localSheetId="6" hidden="1">#REF!</definedName>
    <definedName name="콘크리트2" localSheetId="0" hidden="1">#REF!</definedName>
    <definedName name="콘크리트2" hidden="1">#REF!</definedName>
    <definedName name="ㅌ" localSheetId="2" hidden="1">{#N/A,#N/A,FALSE,"2~8번"}</definedName>
    <definedName name="ㅌ" localSheetId="7" hidden="1">{#N/A,#N/A,FALSE,"2~8번"}</definedName>
    <definedName name="ㅌ" localSheetId="1" hidden="1">{#N/A,#N/A,FALSE,"2~8번"}</definedName>
    <definedName name="ㅌ" localSheetId="6" hidden="1">{#N/A,#N/A,FALSE,"2~8번"}</definedName>
    <definedName name="ㅌ" localSheetId="3" hidden="1">{#N/A,#N/A,FALSE,"2~8번"}</definedName>
    <definedName name="ㅌ" localSheetId="0" hidden="1">{#N/A,#N/A,FALSE,"2~8번"}</definedName>
    <definedName name="ㅌ" hidden="1">{#N/A,#N/A,FALSE,"2~8번"}</definedName>
    <definedName name="테스트" localSheetId="5" hidden="1">#REF!</definedName>
    <definedName name="테스트" hidden="1">#REF!</definedName>
    <definedName name="토량계산" localSheetId="7" hidden="1">{#N/A,#N/A,FALSE,"포장단가"}</definedName>
    <definedName name="토량계산" localSheetId="1" hidden="1">{#N/A,#N/A,FALSE,"포장단가"}</definedName>
    <definedName name="토량계산" hidden="1">{#N/A,#N/A,FALSE,"포장단가"}</definedName>
    <definedName name="토목설계" localSheetId="7" hidden="1">{#N/A,#N/A,FALSE,"골재소요량";#N/A,#N/A,FALSE,"골재소요량"}</definedName>
    <definedName name="토목설계" localSheetId="1" hidden="1">{#N/A,#N/A,FALSE,"골재소요량";#N/A,#N/A,FALSE,"골재소요량"}</definedName>
    <definedName name="토목설계" hidden="1">{#N/A,#N/A,FALSE,"골재소요량";#N/A,#N/A,FALSE,"골재소요량"}</definedName>
    <definedName name="ㅍ" localSheetId="2" hidden="1">{#N/A,#N/A,FALSE,"2~8번"}</definedName>
    <definedName name="ㅍ" localSheetId="7" hidden="1">{#N/A,#N/A,FALSE,"2~8번"}</definedName>
    <definedName name="ㅍ" localSheetId="1" hidden="1">{#N/A,#N/A,FALSE,"2~8번"}</definedName>
    <definedName name="ㅍ" localSheetId="6" hidden="1">{#N/A,#N/A,FALSE,"2~8번"}</definedName>
    <definedName name="ㅍ" localSheetId="3" hidden="1">{#N/A,#N/A,FALSE,"2~8번"}</definedName>
    <definedName name="ㅍ" localSheetId="0" hidden="1">{#N/A,#N/A,FALSE,"2~8번"}</definedName>
    <definedName name="ㅍ" hidden="1">{#N/A,#N/A,FALSE,"2~8번"}</definedName>
    <definedName name="ㅍㄴㅇㅁㅍㅁ" localSheetId="7" hidden="1">{#N/A,#N/A,FALSE,"운반시간"}</definedName>
    <definedName name="ㅍㄴㅇㅁㅍㅁ" localSheetId="1" hidden="1">{#N/A,#N/A,FALSE,"운반시간"}</definedName>
    <definedName name="ㅍㄴㅇㅁㅍㅁ" hidden="1">{#N/A,#N/A,FALSE,"운반시간"}</definedName>
    <definedName name="파일" localSheetId="5" hidden="1">#REF!</definedName>
    <definedName name="파일" localSheetId="1" hidden="1">#REF!</definedName>
    <definedName name="파일" localSheetId="6" hidden="1">#REF!</definedName>
    <definedName name="파일" hidden="1">#REF!</definedName>
    <definedName name="페이지" localSheetId="2" hidden="1">{"'Firr(선)'!$AS$1:$AY$62","'Firr(사)'!$AS$1:$AY$62","'Firr(회)'!$AS$1:$AY$62","'Firr(선)'!$L$1:$V$62","'Firr(사)'!$L$1:$V$62","'Firr(회)'!$L$1:$V$62"}</definedName>
    <definedName name="페이지" localSheetId="7" hidden="1">{"'Firr(선)'!$AS$1:$AY$62","'Firr(사)'!$AS$1:$AY$62","'Firr(회)'!$AS$1:$AY$62","'Firr(선)'!$L$1:$V$62","'Firr(사)'!$L$1:$V$62","'Firr(회)'!$L$1:$V$62"}</definedName>
    <definedName name="페이지" localSheetId="1" hidden="1">{"'Firr(선)'!$AS$1:$AY$62","'Firr(사)'!$AS$1:$AY$62","'Firr(회)'!$AS$1:$AY$62","'Firr(선)'!$L$1:$V$62","'Firr(사)'!$L$1:$V$62","'Firr(회)'!$L$1:$V$62"}</definedName>
    <definedName name="페이지" localSheetId="6" hidden="1">{"'Firr(선)'!$AS$1:$AY$62","'Firr(사)'!$AS$1:$AY$62","'Firr(회)'!$AS$1:$AY$62","'Firr(선)'!$L$1:$V$62","'Firr(사)'!$L$1:$V$62","'Firr(회)'!$L$1:$V$62"}</definedName>
    <definedName name="페이지" localSheetId="3" hidden="1">{"'Firr(선)'!$AS$1:$AY$62","'Firr(사)'!$AS$1:$AY$62","'Firr(회)'!$AS$1:$AY$62","'Firr(선)'!$L$1:$V$62","'Firr(사)'!$L$1:$V$62","'Firr(회)'!$L$1:$V$62"}</definedName>
    <definedName name="페이지" localSheetId="0" hidden="1">{"'Firr(선)'!$AS$1:$AY$62","'Firr(사)'!$AS$1:$AY$62","'Firr(회)'!$AS$1:$AY$62","'Firr(선)'!$L$1:$V$62","'Firr(사)'!$L$1:$V$62","'Firr(회)'!$L$1:$V$62"}</definedName>
    <definedName name="페이지" hidden="1">{"'Firr(선)'!$AS$1:$AY$62","'Firr(사)'!$AS$1:$AY$62","'Firr(회)'!$AS$1:$AY$62","'Firr(선)'!$L$1:$V$62","'Firr(사)'!$L$1:$V$62","'Firr(회)'!$L$1:$V$62"}</definedName>
    <definedName name="평떼" localSheetId="7" hidden="1">{#N/A,#N/A,FALSE,"단가표지"}</definedName>
    <definedName name="평떼" localSheetId="1" hidden="1">{#N/A,#N/A,FALSE,"단가표지"}</definedName>
    <definedName name="평떼" hidden="1">{#N/A,#N/A,FALSE,"단가표지"}</definedName>
    <definedName name="포장재" localSheetId="7" hidden="1">{#N/A,#N/A,FALSE,"골재소요량";#N/A,#N/A,FALSE,"골재소요량"}</definedName>
    <definedName name="포장재" localSheetId="1" hidden="1">{#N/A,#N/A,FALSE,"골재소요량";#N/A,#N/A,FALSE,"골재소요량"}</definedName>
    <definedName name="포장재" hidden="1">{#N/A,#N/A,FALSE,"골재소요량";#N/A,#N/A,FALSE,"골재소요량"}</definedName>
    <definedName name="포장재집계" localSheetId="7" hidden="1">{#N/A,#N/A,FALSE,"2~8번"}</definedName>
    <definedName name="포장재집계" localSheetId="1" hidden="1">{#N/A,#N/A,FALSE,"2~8번"}</definedName>
    <definedName name="포장재집계" hidden="1">{#N/A,#N/A,FALSE,"2~8번"}</definedName>
    <definedName name="표지1" localSheetId="5" hidden="1">#REF!</definedName>
    <definedName name="표지1" localSheetId="1" hidden="1">#REF!</definedName>
    <definedName name="표지1" hidden="1">#REF!</definedName>
    <definedName name="ㅎ5" localSheetId="2" hidden="1">{#N/A,#N/A,FALSE,"골재소요량";#N/A,#N/A,FALSE,"골재소요량"}</definedName>
    <definedName name="ㅎ5" localSheetId="7" hidden="1">{#N/A,#N/A,FALSE,"골재소요량";#N/A,#N/A,FALSE,"골재소요량"}</definedName>
    <definedName name="ㅎ5" localSheetId="1" hidden="1">{#N/A,#N/A,FALSE,"골재소요량";#N/A,#N/A,FALSE,"골재소요량"}</definedName>
    <definedName name="ㅎ5" localSheetId="6" hidden="1">{#N/A,#N/A,FALSE,"골재소요량";#N/A,#N/A,FALSE,"골재소요량"}</definedName>
    <definedName name="ㅎ5" localSheetId="3" hidden="1">{#N/A,#N/A,FALSE,"골재소요량";#N/A,#N/A,FALSE,"골재소요량"}</definedName>
    <definedName name="ㅎ5" localSheetId="0" hidden="1">{#N/A,#N/A,FALSE,"골재소요량";#N/A,#N/A,FALSE,"골재소요량"}</definedName>
    <definedName name="ㅎ5" hidden="1">{#N/A,#N/A,FALSE,"골재소요량";#N/A,#N/A,FALSE,"골재소요량"}</definedName>
    <definedName name="ㅎㅎㅎㅎㅎ" localSheetId="7" hidden="1">{"'Firr(선)'!$AS$1:$AY$62","'Firr(사)'!$AS$1:$AY$62","'Firr(회)'!$AS$1:$AY$62","'Firr(선)'!$L$1:$V$62","'Firr(사)'!$L$1:$V$62","'Firr(회)'!$L$1:$V$62"}</definedName>
    <definedName name="ㅎㅎㅎㅎㅎ" localSheetId="1" hidden="1">{"'Firr(선)'!$AS$1:$AY$62","'Firr(사)'!$AS$1:$AY$62","'Firr(회)'!$AS$1:$AY$62","'Firr(선)'!$L$1:$V$62","'Firr(사)'!$L$1:$V$62","'Firr(회)'!$L$1:$V$62"}</definedName>
    <definedName name="ㅎㅎㅎㅎㅎ" hidden="1">{"'Firr(선)'!$AS$1:$AY$62","'Firr(사)'!$AS$1:$AY$62","'Firr(회)'!$AS$1:$AY$62","'Firr(선)'!$L$1:$V$62","'Firr(사)'!$L$1:$V$62","'Firr(회)'!$L$1:$V$62"}</definedName>
    <definedName name="하이바" localSheetId="7" hidden="1">{#N/A,#N/A,FALSE,"포장단가"}</definedName>
    <definedName name="하이바" localSheetId="1" hidden="1">{#N/A,#N/A,FALSE,"포장단가"}</definedName>
    <definedName name="하이바" hidden="1">{#N/A,#N/A,FALSE,"포장단가"}</definedName>
    <definedName name="한" hidden="1">#REF!</definedName>
    <definedName name="한영사전" localSheetId="7" hidden="1">{#N/A,#N/A,TRUE,"Y생산";#N/A,#N/A,TRUE,"Y판매";#N/A,#N/A,TRUE,"Y총물량";#N/A,#N/A,TRUE,"Y능력";#N/A,#N/A,TRUE,"YKD"}</definedName>
    <definedName name="한영사전" localSheetId="1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효석" localSheetId="2" hidden="1">{"'Firr(선)'!$AS$1:$AY$62","'Firr(사)'!$AS$1:$AY$62","'Firr(회)'!$AS$1:$AY$62","'Firr(선)'!$L$1:$V$62","'Firr(사)'!$L$1:$V$62","'Firr(회)'!$L$1:$V$62"}</definedName>
    <definedName name="효석" localSheetId="7" hidden="1">{"'Firr(선)'!$AS$1:$AY$62","'Firr(사)'!$AS$1:$AY$62","'Firr(회)'!$AS$1:$AY$62","'Firr(선)'!$L$1:$V$62","'Firr(사)'!$L$1:$V$62","'Firr(회)'!$L$1:$V$62"}</definedName>
    <definedName name="효석" localSheetId="1" hidden="1">{"'Firr(선)'!$AS$1:$AY$62","'Firr(사)'!$AS$1:$AY$62","'Firr(회)'!$AS$1:$AY$62","'Firr(선)'!$L$1:$V$62","'Firr(사)'!$L$1:$V$62","'Firr(회)'!$L$1:$V$62"}</definedName>
    <definedName name="효석" localSheetId="6" hidden="1">{"'Firr(선)'!$AS$1:$AY$62","'Firr(사)'!$AS$1:$AY$62","'Firr(회)'!$AS$1:$AY$62","'Firr(선)'!$L$1:$V$62","'Firr(사)'!$L$1:$V$62","'Firr(회)'!$L$1:$V$62"}</definedName>
    <definedName name="효석" localSheetId="3" hidden="1">{"'Firr(선)'!$AS$1:$AY$62","'Firr(사)'!$AS$1:$AY$62","'Firr(회)'!$AS$1:$AY$62","'Firr(선)'!$L$1:$V$62","'Firr(사)'!$L$1:$V$62","'Firr(회)'!$L$1:$V$62"}</definedName>
    <definedName name="효석" localSheetId="0" hidden="1">{"'Firr(선)'!$AS$1:$AY$62","'Firr(사)'!$AS$1:$AY$62","'Firr(회)'!$AS$1:$AY$62","'Firr(선)'!$L$1:$V$62","'Firr(사)'!$L$1:$V$62","'Firr(회)'!$L$1:$V$62"}</definedName>
    <definedName name="효석" hidden="1">{"'Firr(선)'!$AS$1:$AY$62","'Firr(사)'!$AS$1:$AY$62","'Firr(회)'!$AS$1:$AY$62","'Firr(선)'!$L$1:$V$62","'Firr(사)'!$L$1:$V$62","'Firr(회)'!$L$1:$V$62"}</definedName>
    <definedName name="흄관운반" localSheetId="7" hidden="1">{#N/A,#N/A,FALSE,"포장단가"}</definedName>
    <definedName name="흄관운반" localSheetId="1" hidden="1">{#N/A,#N/A,FALSE,"포장단가"}</definedName>
    <definedName name="흄관운반" hidden="1">{#N/A,#N/A,FALSE,"포장단가"}</definedName>
    <definedName name="ㅏ" localSheetId="7" hidden="1">{#N/A,#N/A,FALSE,"운반시간"}</definedName>
    <definedName name="ㅏ" localSheetId="1" hidden="1">{#N/A,#N/A,FALSE,"운반시간"}</definedName>
    <definedName name="ㅏ" hidden="1">{#N/A,#N/A,FALSE,"운반시간"}</definedName>
    <definedName name="ㅑ" localSheetId="7" hidden="1">{#N/A,#N/A,FALSE,"조골재"}</definedName>
    <definedName name="ㅑ" localSheetId="1" hidden="1">{#N/A,#N/A,FALSE,"조골재"}</definedName>
    <definedName name="ㅑ" hidden="1">{#N/A,#N/A,FALSE,"조골재"}</definedName>
    <definedName name="ㅓ7" localSheetId="2" hidden="1">{#N/A,#N/A,FALSE,"단가표지"}</definedName>
    <definedName name="ㅓ7" localSheetId="7" hidden="1">{#N/A,#N/A,FALSE,"단가표지"}</definedName>
    <definedName name="ㅓ7" localSheetId="1" hidden="1">{#N/A,#N/A,FALSE,"단가표지"}</definedName>
    <definedName name="ㅓ7" localSheetId="6" hidden="1">{#N/A,#N/A,FALSE,"단가표지"}</definedName>
    <definedName name="ㅓ7" localSheetId="3" hidden="1">{#N/A,#N/A,FALSE,"단가표지"}</definedName>
    <definedName name="ㅓ7" localSheetId="0" hidden="1">{#N/A,#N/A,FALSE,"단가표지"}</definedName>
    <definedName name="ㅓ7" hidden="1">{#N/A,#N/A,FALSE,"단가표지"}</definedName>
    <definedName name="ㅓ마ㅣ거ㅣ벟ㅅ" localSheetId="7" hidden="1">{#N/A,#N/A,FALSE,"골재소요량";#N/A,#N/A,FALSE,"골재소요량"}</definedName>
    <definedName name="ㅓ마ㅣ거ㅣ벟ㅅ" localSheetId="1" hidden="1">{#N/A,#N/A,FALSE,"골재소요량";#N/A,#N/A,FALSE,"골재소요량"}</definedName>
    <definedName name="ㅓ마ㅣ거ㅣ벟ㅅ" hidden="1">{#N/A,#N/A,FALSE,"골재소요량";#N/A,#N/A,FALSE,"골재소요량"}</definedName>
    <definedName name="ㅓㅓㅓㅓ" localSheetId="2" hidden="1">{#N/A,#N/A,FALSE,"2~8번"}</definedName>
    <definedName name="ㅓㅓㅓㅓ" localSheetId="7" hidden="1">{#N/A,#N/A,FALSE,"2~8번"}</definedName>
    <definedName name="ㅓㅓㅓㅓ" localSheetId="1" hidden="1">{#N/A,#N/A,FALSE,"2~8번"}</definedName>
    <definedName name="ㅓㅓㅓㅓ" localSheetId="6" hidden="1">{#N/A,#N/A,FALSE,"2~8번"}</definedName>
    <definedName name="ㅓㅓㅓㅓ" localSheetId="3" hidden="1">{#N/A,#N/A,FALSE,"2~8번"}</definedName>
    <definedName name="ㅓㅓㅓㅓ" localSheetId="0" hidden="1">{#N/A,#N/A,FALSE,"2~8번"}</definedName>
    <definedName name="ㅓㅓㅓㅓ" hidden="1">{#N/A,#N/A,FALSE,"2~8번"}</definedName>
    <definedName name="ㅔ" localSheetId="7" hidden="1">{#N/A,#N/A,FALSE,"골재소요량";#N/A,#N/A,FALSE,"골재소요량"}</definedName>
    <definedName name="ㅔ" localSheetId="1" hidden="1">{#N/A,#N/A,FALSE,"골재소요량";#N/A,#N/A,FALSE,"골재소요량"}</definedName>
    <definedName name="ㅔ" hidden="1">{#N/A,#N/A,FALSE,"골재소요량";#N/A,#N/A,FALSE,"골재소요량"}</definedName>
    <definedName name="ㅗㅗㅗㅗ" localSheetId="5" hidden="1">#REF!</definedName>
    <definedName name="ㅗㅗㅗㅗ" hidden="1">#REF!</definedName>
    <definedName name="ㅘㅗ허ㅎ" localSheetId="5" hidden="1">#REF!</definedName>
    <definedName name="ㅘㅗ허ㅎ" hidden="1">#REF!</definedName>
    <definedName name="ㅜ" localSheetId="7" hidden="1">{#N/A,#N/A,FALSE,"조골재"}</definedName>
    <definedName name="ㅜ" localSheetId="1" hidden="1">{#N/A,#N/A,FALSE,"조골재"}</definedName>
    <definedName name="ㅜ" hidden="1">{#N/A,#N/A,FALSE,"조골재"}</definedName>
    <definedName name="ㅡ" localSheetId="7" hidden="1">{#N/A,#N/A,FALSE,"2~8번"}</definedName>
    <definedName name="ㅡ" localSheetId="1" hidden="1">{#N/A,#N/A,FALSE,"2~8번"}</definedName>
    <definedName name="ㅡ" hidden="1">{#N/A,#N/A,FALSE,"2~8번"}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8" l="1"/>
  <c r="B6" i="20"/>
  <c r="G6" i="20"/>
  <c r="H6" i="20" s="1"/>
  <c r="F6" i="18"/>
  <c r="A2" i="15"/>
  <c r="A7" i="8"/>
  <c r="H4" i="15"/>
  <c r="A6" i="11"/>
  <c r="A2" i="20"/>
  <c r="A2" i="19"/>
  <c r="A2" i="8"/>
  <c r="B2" i="12"/>
  <c r="H7" i="8" l="1"/>
  <c r="H7" i="20"/>
  <c r="H5" i="20" s="1"/>
  <c r="F5" i="20" s="1"/>
  <c r="F6" i="20"/>
  <c r="F7" i="8" s="1"/>
  <c r="E26" i="12" s="1"/>
  <c r="Q20" i="11" l="1"/>
  <c r="E27" i="12"/>
  <c r="E28" i="12" l="1"/>
  <c r="Q22" i="11" s="1"/>
  <c r="E29" i="12" l="1"/>
  <c r="Q15" i="11" s="1"/>
</calcChain>
</file>

<file path=xl/sharedStrings.xml><?xml version="1.0" encoding="utf-8"?>
<sst xmlns="http://schemas.openxmlformats.org/spreadsheetml/2006/main" count="265" uniqueCount="183">
  <si>
    <t/>
  </si>
  <si>
    <t>Page</t>
  </si>
  <si>
    <t>공 사 집 계 표</t>
    <phoneticPr fontId="7" type="noConversion"/>
  </si>
  <si>
    <t>설  계  년  월  일</t>
    <phoneticPr fontId="10" type="noConversion"/>
  </si>
  <si>
    <t>설     계</t>
    <phoneticPr fontId="10" type="noConversion"/>
  </si>
  <si>
    <t>심     사</t>
    <phoneticPr fontId="10" type="noConversion"/>
  </si>
  <si>
    <t>ㅇ</t>
    <phoneticPr fontId="10" type="noConversion"/>
  </si>
  <si>
    <t>위치</t>
    <phoneticPr fontId="10" type="noConversion"/>
  </si>
  <si>
    <t xml:space="preserve">: </t>
    <phoneticPr fontId="10" type="noConversion"/>
  </si>
  <si>
    <t>:</t>
    <phoneticPr fontId="10" type="noConversion"/>
  </si>
  <si>
    <t>일금</t>
    <phoneticPr fontId="10" type="noConversion"/>
  </si>
  <si>
    <t>(￦</t>
    <phoneticPr fontId="10" type="noConversion"/>
  </si>
  <si>
    <t>)</t>
    <phoneticPr fontId="10" type="noConversion"/>
  </si>
  <si>
    <t>요율</t>
    <phoneticPr fontId="10" type="noConversion"/>
  </si>
  <si>
    <t>A1</t>
  </si>
  <si>
    <t>A2</t>
  </si>
  <si>
    <t>A3</t>
  </si>
  <si>
    <t>AS</t>
  </si>
  <si>
    <t>B1</t>
  </si>
  <si>
    <t>B2</t>
  </si>
  <si>
    <t>BS</t>
  </si>
  <si>
    <t>C4</t>
  </si>
  <si>
    <t>C5</t>
  </si>
  <si>
    <t>C6</t>
  </si>
  <si>
    <t>C7</t>
  </si>
  <si>
    <t>CB</t>
  </si>
  <si>
    <t>CG</t>
  </si>
  <si>
    <t>CS</t>
  </si>
  <si>
    <t>S1</t>
  </si>
  <si>
    <t>D1</t>
  </si>
  <si>
    <t>D2</t>
  </si>
  <si>
    <t>D9</t>
  </si>
  <si>
    <t>DB</t>
  </si>
  <si>
    <t>S2</t>
  </si>
  <si>
    <t>총공사비</t>
    <phoneticPr fontId="10" type="noConversion"/>
  </si>
  <si>
    <t>공사개요</t>
    <phoneticPr fontId="10" type="noConversion"/>
  </si>
  <si>
    <t>제외</t>
    <phoneticPr fontId="10" type="noConversion"/>
  </si>
  <si>
    <t>공 사 원 가 계 산 서</t>
  </si>
  <si>
    <t>팀     장</t>
    <phoneticPr fontId="10" type="noConversion"/>
  </si>
  <si>
    <t>품   명</t>
    <phoneticPr fontId="10" type="noConversion"/>
  </si>
  <si>
    <t>설      계      설      명      서</t>
    <phoneticPr fontId="10" type="noConversion"/>
  </si>
  <si>
    <t>1 . 위        치</t>
    <phoneticPr fontId="10" type="noConversion"/>
  </si>
  <si>
    <t>4 . 공 사 개 요</t>
    <phoneticPr fontId="10" type="noConversion"/>
  </si>
  <si>
    <t xml:space="preserve">                      기  간
공  정</t>
    <phoneticPr fontId="10" type="noConversion"/>
  </si>
  <si>
    <t>3 . 목        적</t>
    <phoneticPr fontId="10" type="noConversion"/>
  </si>
  <si>
    <t>5 . 공 사 기 간</t>
    <phoneticPr fontId="10" type="noConversion"/>
  </si>
  <si>
    <t>예      정      공      정      표</t>
    <phoneticPr fontId="10" type="noConversion"/>
  </si>
  <si>
    <t xml:space="preserve">   현장파악 및 자재준비</t>
    <phoneticPr fontId="10" type="noConversion"/>
  </si>
  <si>
    <t xml:space="preserve"> </t>
    <phoneticPr fontId="10" type="noConversion"/>
  </si>
  <si>
    <t xml:space="preserve"> </t>
    <phoneticPr fontId="10" type="noConversion"/>
  </si>
  <si>
    <t xml:space="preserve">  탈취기 제작</t>
    <phoneticPr fontId="10" type="noConversion"/>
  </si>
  <si>
    <t xml:space="preserve">  탈취기 현장설치</t>
    <phoneticPr fontId="10" type="noConversion"/>
  </si>
  <si>
    <t>소요일</t>
    <phoneticPr fontId="10" type="noConversion"/>
  </si>
  <si>
    <t xml:space="preserve"> 단 가 조 사 서</t>
    <phoneticPr fontId="7" type="noConversion"/>
  </si>
  <si>
    <t>단위</t>
  </si>
  <si>
    <t>적용단가</t>
  </si>
  <si>
    <t>품    명</t>
  </si>
  <si>
    <t>규  격</t>
  </si>
  <si>
    <t>단  가</t>
  </si>
  <si>
    <t>업체명</t>
    <phoneticPr fontId="7" type="noConversion"/>
  </si>
  <si>
    <t>합    계</t>
  </si>
  <si>
    <t>재 료 비</t>
  </si>
  <si>
    <t>노 무 비</t>
  </si>
  <si>
    <t>경    비</t>
  </si>
  <si>
    <t>금  액</t>
  </si>
  <si>
    <t>규   격</t>
    <phoneticPr fontId="9" type="noConversion"/>
  </si>
  <si>
    <t>단위</t>
    <phoneticPr fontId="9" type="noConversion"/>
  </si>
  <si>
    <t>금    액</t>
    <phoneticPr fontId="9" type="noConversion"/>
  </si>
  <si>
    <t>금    액</t>
    <phoneticPr fontId="9" type="noConversion"/>
  </si>
  <si>
    <t>공        종</t>
    <phoneticPr fontId="9" type="noConversion"/>
  </si>
  <si>
    <t>수량</t>
    <phoneticPr fontId="9" type="noConversion"/>
  </si>
  <si>
    <t>비고</t>
    <phoneticPr fontId="9" type="noConversion"/>
  </si>
  <si>
    <t>비        목</t>
  </si>
  <si>
    <t>금      액</t>
  </si>
  <si>
    <t>구        성        비</t>
  </si>
  <si>
    <t>비      고</t>
  </si>
  <si>
    <t>순   공   사   원   가</t>
  </si>
  <si>
    <t>재   료   비</t>
  </si>
  <si>
    <t>간  접  재  료  비</t>
  </si>
  <si>
    <t>작업설, 부산물(△)</t>
  </si>
  <si>
    <t>[ 소          계 ]</t>
  </si>
  <si>
    <t>노   무   비</t>
  </si>
  <si>
    <t>직  접  노  무  비</t>
  </si>
  <si>
    <t>간  접  노  무  비</t>
  </si>
  <si>
    <t>경        비</t>
  </si>
  <si>
    <t>산  재  보  험  료</t>
  </si>
  <si>
    <t>고  용  보  험  료</t>
  </si>
  <si>
    <t>국민  건강  보험료</t>
  </si>
  <si>
    <t>국민  연금  보험료</t>
  </si>
  <si>
    <t>노인장기요양보험료</t>
  </si>
  <si>
    <t>기   타    경   비</t>
  </si>
  <si>
    <t xml:space="preserve">        계</t>
  </si>
  <si>
    <t>일  반  관  리  비</t>
  </si>
  <si>
    <t>계 * 6.0%</t>
  </si>
  <si>
    <t>이              윤</t>
  </si>
  <si>
    <t>(노무비+경비+일반관리비) * 15%</t>
    <phoneticPr fontId="10" type="noConversion"/>
  </si>
  <si>
    <t>부  가  가  치  세</t>
  </si>
  <si>
    <t>공급가액 * 10%</t>
  </si>
  <si>
    <t>총    공    사    비</t>
    <phoneticPr fontId="10" type="noConversion"/>
  </si>
  <si>
    <t>환  경  보  전  비</t>
    <phoneticPr fontId="143" type="noConversion"/>
  </si>
  <si>
    <t>직  접  재  료  비</t>
    <phoneticPr fontId="10" type="noConversion"/>
  </si>
  <si>
    <t>기   계    경   비</t>
    <phoneticPr fontId="143" type="noConversion"/>
  </si>
  <si>
    <t>산업안전보건관리비</t>
    <phoneticPr fontId="143" type="noConversion"/>
  </si>
  <si>
    <t>퇴 직 공 제 부 금 비</t>
    <phoneticPr fontId="143" type="noConversion"/>
  </si>
  <si>
    <t>기   자   재   비</t>
    <phoneticPr fontId="10" type="noConversion"/>
  </si>
  <si>
    <t>부 가 가 치 세</t>
    <phoneticPr fontId="7" type="noConversion"/>
  </si>
  <si>
    <t>공   급    가   액</t>
    <phoneticPr fontId="10" type="noConversion"/>
  </si>
  <si>
    <t>소           계</t>
    <phoneticPr fontId="10" type="noConversion"/>
  </si>
  <si>
    <t>수 량 산 출 서</t>
    <phoneticPr fontId="10" type="noConversion"/>
  </si>
  <si>
    <t>공   종</t>
    <phoneticPr fontId="10" type="noConversion"/>
  </si>
  <si>
    <t>수 량</t>
    <phoneticPr fontId="10" type="noConversion"/>
  </si>
  <si>
    <t>단 위</t>
    <phoneticPr fontId="10" type="noConversion"/>
  </si>
  <si>
    <t>산출근거</t>
    <phoneticPr fontId="10" type="noConversion"/>
  </si>
  <si>
    <t>할 증</t>
    <phoneticPr fontId="10" type="noConversion"/>
  </si>
  <si>
    <t>규 격</t>
    <phoneticPr fontId="10" type="noConversion"/>
  </si>
  <si>
    <t>1. 자재비</t>
    <phoneticPr fontId="7" type="noConversion"/>
  </si>
  <si>
    <t xml:space="preserve"> </t>
    <phoneticPr fontId="7" type="noConversion"/>
  </si>
  <si>
    <t>단위환산계수
(M-&gt;KG)</t>
    <phoneticPr fontId="10" type="noConversion"/>
  </si>
  <si>
    <t>단위</t>
    <phoneticPr fontId="10" type="noConversion"/>
  </si>
  <si>
    <t>수량</t>
    <phoneticPr fontId="10" type="noConversion"/>
  </si>
  <si>
    <t>합 계
(M)</t>
    <phoneticPr fontId="10" type="noConversion"/>
  </si>
  <si>
    <t>단 가</t>
    <phoneticPr fontId="9" type="noConversion"/>
  </si>
  <si>
    <t>단 가</t>
    <phoneticPr fontId="9" type="noConversion"/>
  </si>
  <si>
    <t>총      액</t>
    <phoneticPr fontId="9" type="noConversion"/>
  </si>
  <si>
    <t>재   료   비</t>
    <phoneticPr fontId="9" type="noConversion"/>
  </si>
  <si>
    <t>노   무   비</t>
    <phoneticPr fontId="9" type="noConversion"/>
  </si>
  <si>
    <t>경       비</t>
    <phoneticPr fontId="9" type="noConversion"/>
  </si>
  <si>
    <t>공   정</t>
    <phoneticPr fontId="10" type="noConversion"/>
  </si>
  <si>
    <t>※ 하수처리장 탈취기 제작납품</t>
    <phoneticPr fontId="10" type="noConversion"/>
  </si>
  <si>
    <t>약액세정식탈취기</t>
    <phoneticPr fontId="10" type="noConversion"/>
  </si>
  <si>
    <t>대</t>
    <phoneticPr fontId="10" type="noConversion"/>
  </si>
  <si>
    <t xml:space="preserve"> </t>
    <phoneticPr fontId="10" type="noConversion"/>
  </si>
  <si>
    <t xml:space="preserve"> </t>
    <phoneticPr fontId="10" type="noConversion"/>
  </si>
  <si>
    <t>비고</t>
    <phoneticPr fontId="10" type="noConversion"/>
  </si>
  <si>
    <t>기 계 내 역 서</t>
    <phoneticPr fontId="10" type="noConversion"/>
  </si>
  <si>
    <t>대</t>
    <phoneticPr fontId="10" type="noConversion"/>
  </si>
  <si>
    <t>15일</t>
    <phoneticPr fontId="10" type="noConversion"/>
  </si>
  <si>
    <t>기자재비</t>
    <phoneticPr fontId="7" type="noConversion"/>
  </si>
  <si>
    <t>공사비</t>
    <phoneticPr fontId="7" type="noConversion"/>
  </si>
  <si>
    <t>비고</t>
    <phoneticPr fontId="10" type="noConversion"/>
  </si>
  <si>
    <t xml:space="preserve"> </t>
    <phoneticPr fontId="7" type="noConversion"/>
  </si>
  <si>
    <t>부가가치세</t>
    <phoneticPr fontId="10" type="noConversion"/>
  </si>
  <si>
    <t>%</t>
    <phoneticPr fontId="10" type="noConversion"/>
  </si>
  <si>
    <t>유통물가</t>
    <phoneticPr fontId="10" type="noConversion"/>
  </si>
  <si>
    <t>기계</t>
    <phoneticPr fontId="10" type="noConversion"/>
  </si>
  <si>
    <t>탈취기</t>
  </si>
  <si>
    <t>탈취기</t>
    <phoneticPr fontId="10" type="noConversion"/>
  </si>
  <si>
    <t>대</t>
  </si>
  <si>
    <t xml:space="preserve"> </t>
    <phoneticPr fontId="10" type="noConversion"/>
  </si>
  <si>
    <t xml:space="preserve"> </t>
    <phoneticPr fontId="7" type="noConversion"/>
  </si>
  <si>
    <t>A. 기자재비</t>
    <phoneticPr fontId="10" type="noConversion"/>
  </si>
  <si>
    <t>대</t>
    <phoneticPr fontId="7" type="noConversion"/>
  </si>
  <si>
    <t>부가세포함</t>
    <phoneticPr fontId="10" type="noConversion"/>
  </si>
  <si>
    <t xml:space="preserve"> </t>
    <phoneticPr fontId="7" type="noConversion"/>
  </si>
  <si>
    <t>하수도사업소</t>
    <phoneticPr fontId="10" type="noConversion"/>
  </si>
  <si>
    <t>견적1</t>
    <phoneticPr fontId="7" type="noConversion"/>
  </si>
  <si>
    <t>견적2</t>
    <phoneticPr fontId="7" type="noConversion"/>
  </si>
  <si>
    <t>견적3</t>
    <phoneticPr fontId="7" type="noConversion"/>
  </si>
  <si>
    <t>충북 충주시 충주하수처리장 내</t>
    <phoneticPr fontId="10" type="noConversion"/>
  </si>
  <si>
    <t>본 건은 충주시 충주하수처리장내 협잡물야적장에서 발생하는 악취를 포집/제거하여 인근지역의 악취로 인한 민원 발생 여지를 차단하고 근무자를 유해가스로 부터 보호하고자 탈취기 150㎥/min 를 설치하여 이러한 문제점을 해소하고자함.</t>
    <phoneticPr fontId="10" type="noConversion"/>
  </si>
  <si>
    <t>○  신설 탈취기 제작설치 (150㎥/min)</t>
    <phoneticPr fontId="10" type="noConversion"/>
  </si>
  <si>
    <t xml:space="preserve">  탈취배관공사 및 부대공사</t>
    <phoneticPr fontId="10" type="noConversion"/>
  </si>
  <si>
    <t>150CMM</t>
    <phoneticPr fontId="10" type="noConversion"/>
  </si>
  <si>
    <t>충주하수처리장 협잡물야적장</t>
    <phoneticPr fontId="10" type="noConversion"/>
  </si>
  <si>
    <t>합 계
(대)</t>
    <phoneticPr fontId="10" type="noConversion"/>
  </si>
  <si>
    <t>150㎥/min</t>
    <phoneticPr fontId="10" type="noConversion"/>
  </si>
  <si>
    <t>약액 탈취기 제작설치(150㎥/분)</t>
    <phoneticPr fontId="7" type="noConversion"/>
  </si>
  <si>
    <t>충주시 충주 하수처리장내</t>
    <phoneticPr fontId="7" type="noConversion"/>
  </si>
  <si>
    <t>사억사천칠백일십만원정</t>
    <phoneticPr fontId="7" type="noConversion"/>
  </si>
  <si>
    <t>사억육백사십오만사천오백사십오원정</t>
    <phoneticPr fontId="7" type="noConversion"/>
  </si>
  <si>
    <t>사천육십사만오천사백오십오원정</t>
    <phoneticPr fontId="7" type="noConversion"/>
  </si>
  <si>
    <t>소     장</t>
    <phoneticPr fontId="10" type="noConversion"/>
  </si>
  <si>
    <t>60일</t>
    <phoneticPr fontId="10" type="noConversion"/>
  </si>
  <si>
    <t>총공사 예정일</t>
    <phoneticPr fontId="10" type="noConversion"/>
  </si>
  <si>
    <t>120일</t>
    <phoneticPr fontId="10" type="noConversion"/>
  </si>
  <si>
    <t>30일</t>
    <phoneticPr fontId="10" type="noConversion"/>
  </si>
  <si>
    <t>다음 예정 공정표에 의거 착공일부터 120일내에 준공키로 함.</t>
    <phoneticPr fontId="10" type="noConversion"/>
  </si>
  <si>
    <t>2026. 07</t>
    <phoneticPr fontId="143" type="noConversion"/>
  </si>
  <si>
    <t>충    주    시</t>
    <phoneticPr fontId="10" type="noConversion"/>
  </si>
  <si>
    <t>2026년     07 월      일      설      계</t>
    <phoneticPr fontId="10" type="noConversion"/>
  </si>
  <si>
    <t>충주하수처리장 협잡물보관시설 악취저감시스템(탈취기) 제작설치 구매</t>
    <phoneticPr fontId="17" type="noConversion"/>
  </si>
  <si>
    <t xml:space="preserve">  시운전 및 시험분석</t>
    <phoneticPr fontId="10" type="noConversion"/>
  </si>
  <si>
    <t>2 . 건        명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</si>
</sst>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₩&quot;#,##0;\-&quot;₩&quot;#,##0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_-* #,##0.00_-;\-* #,##0.00_-;_-* &quot;-&quot;_-;_-@_-"/>
    <numFmt numFmtId="177" formatCode="#,##0;\-#,##0;&quot; &quot;;@"/>
    <numFmt numFmtId="178" formatCode="#,###;\-#,###;&quot;&quot;;@"/>
    <numFmt numFmtId="179" formatCode="#,##0.0;\-#,##0.0;&quot; &quot;;@"/>
    <numFmt numFmtId="180" formatCode="0.0%"/>
    <numFmt numFmtId="181" formatCode="_ * #,##0.00_ ;_ * \-#,##0.00_ ;_ * &quot;-&quot;??_ ;_ @_ "/>
    <numFmt numFmtId="182" formatCode="\ "/>
    <numFmt numFmtId="183" formatCode="#,##0.000"/>
    <numFmt numFmtId="184" formatCode="&quot;$&quot;#,##0_);\(&quot;$&quot;#,##0\)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7" formatCode="0.0"/>
    <numFmt numFmtId="188" formatCode="#,##0.00\ &quot;Esc.&quot;;[Red]\-#,##0.00\ &quot;Esc.&quot;"/>
    <numFmt numFmtId="189" formatCode="_-* #,##0.00_-;&quot;₩&quot;\!\-* #,##0.00_-;_-* &quot;-&quot;??_-;_-@_-"/>
    <numFmt numFmtId="190" formatCode="_-* #,##0_-;&quot;₩&quot;\!\-* #,##0_-;_-* &quot;-&quot;_-;_-@_-"/>
    <numFmt numFmtId="191" formatCode="##\/##\/##"/>
    <numFmt numFmtId="192" formatCode="_ * #,##0_ ;_ * \-#,##0_ ;_ * &quot;-&quot;_ ;_ @_ "/>
    <numFmt numFmtId="193" formatCode="mm&quot;월&quot;\ dd&quot;일&quot;"/>
    <numFmt numFmtId="194" formatCode="_-* #,##0.0_-;\-* #,##0.0_-;_-* &quot;-&quot;??_-;_-@_-"/>
    <numFmt numFmtId="195" formatCode="_-* #,##0_-;\-* #,##0_-;_-* &quot;-&quot;??_-;_-@_-"/>
    <numFmt numFmtId="196" formatCode="&quot;₩&quot;#,##0;&quot;₩&quot;&quot;₩&quot;&quot;₩&quot;&quot;₩&quot;&quot;₩&quot;\-#,##0"/>
    <numFmt numFmtId="197" formatCode="#0.00%"/>
    <numFmt numFmtId="198" formatCode="&quot;₩&quot;#,##0;[Red]&quot;₩&quot;\-&quot;₩&quot;#,##0"/>
    <numFmt numFmtId="199" formatCode="#,##0;&quot;-&quot;#,##0"/>
    <numFmt numFmtId="200" formatCode="#,##0;[Red]&quot;-&quot;#,##0"/>
    <numFmt numFmtId="201" formatCode="#."/>
    <numFmt numFmtId="202" formatCode="0.00_);\(0.00\)"/>
    <numFmt numFmtId="203" formatCode="#.00"/>
    <numFmt numFmtId="204" formatCode="#,##0;[Red]#,##0"/>
    <numFmt numFmtId="205" formatCode="@&quot; LINE&quot;"/>
    <numFmt numFmtId="206" formatCode="&quot;￥&quot;#,##0.00;[Red]&quot;￥&quot;\-#,##0.00"/>
    <numFmt numFmtId="207" formatCode="_(&quot;RM&quot;* #,##0.00_);_(&quot;RM&quot;* \(#,##0.00\);_(&quot;RM&quot;* &quot;-&quot;??_);_(@_)"/>
    <numFmt numFmtId="208" formatCode="&quot;US$&quot;#,##0_);\(&quot;US$&quot;#,##0\)"/>
    <numFmt numFmtId="209" formatCode="&quot;₩&quot;\$#,##0.00_);[Red]&quot;₩&quot;\(&quot;₩&quot;\$#,##0.00&quot;₩&quot;\)"/>
    <numFmt numFmtId="210" formatCode="[Red]#,##0"/>
    <numFmt numFmtId="211" formatCode="0.000_ "/>
    <numFmt numFmtId="212" formatCode="0_ "/>
    <numFmt numFmtId="213" formatCode="#,##0_ "/>
    <numFmt numFmtId="214" formatCode="&quot;₩&quot;#,##0.00;[Red]&quot;₩&quot;&quot;₩&quot;&quot;₩&quot;&quot;₩&quot;&quot;₩&quot;&quot;₩&quot;&quot;₩&quot;\-#,##0.00"/>
    <numFmt numFmtId="215" formatCode="&quot;₩&quot;#,##0;[Red]&quot;₩&quot;&quot;₩&quot;\-#,##0"/>
    <numFmt numFmtId="216" formatCode="&quot;SFr.&quot;#,##0;[Red]&quot;SFr.&quot;\-#,##0"/>
    <numFmt numFmtId="217" formatCode="0.000"/>
    <numFmt numFmtId="218" formatCode="0.000\ "/>
    <numFmt numFmtId="219" formatCode="&quot;  &quot;@"/>
    <numFmt numFmtId="220" formatCode="0.000_);\(0.000\)"/>
    <numFmt numFmtId="221" formatCode="#,##0."/>
    <numFmt numFmtId="222" formatCode="&quot;US$&quot;#,##0_);[Red]\(&quot;US$&quot;#,##0\)"/>
    <numFmt numFmtId="223" formatCode="_ * #,##0_ ;_ * &quot;₩&quot;&quot;₩&quot;&quot;₩&quot;&quot;₩&quot;\-#,##0_ ;_ * &quot;-&quot;_ ;_ @_ "/>
    <numFmt numFmtId="224" formatCode="#,##0.0"/>
    <numFmt numFmtId="225" formatCode="#,##0.00_ "/>
    <numFmt numFmtId="226" formatCode="&quot;₩&quot;#,##0.00;[Red]&quot;₩&quot;\-#,##0.00"/>
    <numFmt numFmtId="227" formatCode="_ &quot;₩&quot;* #,##0.00_ ;_ &quot;₩&quot;* \-#,##0.00_ ;_ &quot;₩&quot;* &quot;-&quot;??_ ;_ @_ "/>
    <numFmt numFmtId="228" formatCode="_ &quot;₩&quot;* #,##0_ ;_ &quot;₩&quot;* \-#,##0_ ;_ &quot;₩&quot;* &quot;-&quot;_ ;_ @_ "/>
    <numFmt numFmtId="229" formatCode="_ * #,##0.00000_ ;_ * \-#,##0.00000_ ;_ * &quot;-&quot;_ ;_ @_ "/>
    <numFmt numFmtId="230" formatCode="%#.00"/>
    <numFmt numFmtId="231" formatCode="_-&quot;₩&quot;* #,##0.00_-;&quot;₩&quot;\!\!\-&quot;₩&quot;* #,##0.00_-;_-&quot;₩&quot;* &quot;-&quot;??_-;_-@_-"/>
    <numFmt numFmtId="232" formatCode="0.00000%"/>
    <numFmt numFmtId="233" formatCode="_ * #,##0.0000_ ;_ * \-#,##0.0000_ ;_ * &quot;-&quot;_ ;_ @_ "/>
    <numFmt numFmtId="234" formatCode="\$#.00"/>
    <numFmt numFmtId="235" formatCode="&quot;₩&quot;#,##0;&quot;₩&quot;&quot;₩&quot;\!\-#,##0"/>
    <numFmt numFmtId="236" formatCode="0_);\(0\)"/>
    <numFmt numFmtId="237" formatCode="\$#."/>
    <numFmt numFmtId="238" formatCode="_ * #,##0_ ;_ * &quot;₩&quot;\!\-#,##0_ ;_ * &quot;-&quot;_ ;_ @_ "/>
    <numFmt numFmtId="239" formatCode="0.000%"/>
    <numFmt numFmtId="240" formatCode="_-* #,##0.00_-;&quot;₩&quot;&quot;₩&quot;&quot;₩&quot;\-* #,##0.00_-;_-* &quot;-&quot;??_-;_-@_-"/>
    <numFmt numFmtId="241" formatCode="&quot;S&quot;\ #,##0;[Red]\-&quot;S&quot;\ #,##0"/>
    <numFmt numFmtId="242" formatCode="&quot;₩&quot;#,##0;[Red]&quot;₩&quot;&quot;₩&quot;&quot;₩&quot;&quot;₩&quot;&quot;₩&quot;\-#,##0"/>
    <numFmt numFmtId="243" formatCode="\$#,##0;\(\$#,##0\)"/>
    <numFmt numFmtId="244" formatCode="#,##0;\-#,##0;&quot;-&quot;"/>
    <numFmt numFmtId="245" formatCode="&quot;RM&quot;#,##0_);\(&quot;RM&quot;#,##0\)"/>
    <numFmt numFmtId="246" formatCode="&quot;₩&quot;&quot;₩&quot;&quot;₩&quot;&quot;₩&quot;&quot;₩&quot;&quot;₩&quot;&quot;₩&quot;&quot;₩&quot;&quot;₩&quot;&quot;₩&quot;\!\$#,##0.00_);&quot;₩&quot;&quot;₩&quot;&quot;₩&quot;&quot;₩&quot;&quot;₩&quot;&quot;₩&quot;&quot;₩&quot;&quot;₩&quot;&quot;₩&quot;&quot;₩&quot;\!\(&quot;₩&quot;&quot;₩&quot;&quot;₩&quot;&quot;₩&quot;&quot;₩&quot;&quot;₩&quot;&quot;₩&quot;&quot;₩&quot;&quot;₩&quot;&quot;₩&quot;\!\$#,##0.00&quot;₩&quot;&quot;₩&quot;&quot;₩&quot;&quot;₩&quot;&quot;₩&quot;&quot;₩&quot;&quot;₩&quot;&quot;₩&quot;&quot;₩&quot;&quot;₩&quot;\!\)"/>
    <numFmt numFmtId="247" formatCode="#,##0;\(#,##0\)"/>
    <numFmt numFmtId="248" formatCode="_ * #,##0.0000000_ ;_ * \-#,##0.0000000_ ;_ * &quot;-&quot;_ ;_ @_ "/>
    <numFmt numFmtId="249" formatCode="0,###,###"/>
    <numFmt numFmtId="250" formatCode="&quot;$&quot;#,##0_);[Red]\(&quot;$&quot;#,##0\)"/>
    <numFmt numFmtId="251" formatCode="&quot;₩&quot;#,##0.00;&quot;₩&quot;\-#,##0.00"/>
    <numFmt numFmtId="252" formatCode="0.##"/>
    <numFmt numFmtId="253" formatCode="_-* #,##0_-;&quot;₩&quot;&quot;₩&quot;&quot;₩&quot;&quot;₩&quot;&quot;₩&quot;&quot;₩&quot;&quot;₩&quot;&quot;₩&quot;&quot;₩&quot;&quot;₩&quot;&quot;₩&quot;\!\-* #,##0_-;_-* &quot;-&quot;_-;_-@_-"/>
    <numFmt numFmtId="254" formatCode="_-* #,##0.00_-;&quot;₩&quot;&quot;₩&quot;&quot;₩&quot;&quot;₩&quot;&quot;₩&quot;&quot;₩&quot;&quot;₩&quot;&quot;₩&quot;&quot;₩&quot;&quot;₩&quot;&quot;₩&quot;\!\-* #,##0.00_-;_-* &quot;-&quot;??_-;_-@_-"/>
    <numFmt numFmtId="255" formatCode="#,##0.0000000;[Red]\-#,##0.0000000"/>
    <numFmt numFmtId="256" formatCode="_ * #,##0.000000_ ;_ * \-#,##0.000000_ ;_ * &quot;-&quot;_ ;_ @_ "/>
    <numFmt numFmtId="257" formatCode="_-&quot;₩&quot;* #,##0.00_-;&quot;₩&quot;&quot;₩&quot;&quot;₩&quot;\-&quot;₩&quot;* #,##0.00_-;_-&quot;₩&quot;* &quot;-&quot;??_-;_-@_-"/>
    <numFmt numFmtId="258" formatCode="&quot;₩&quot;#,##0.00;&quot;₩&quot;&quot;₩&quot;&quot;₩&quot;&quot;₩&quot;&quot;₩&quot;\-#,##0.00"/>
    <numFmt numFmtId="259" formatCode="_-[$€-2]* #,##0.00_-;\-[$€-2]* #,##0.00_-;_-[$€-2]* &quot;-&quot;??_-"/>
    <numFmt numFmtId="260" formatCode="###"/>
    <numFmt numFmtId="261" formatCode="General_)"/>
    <numFmt numFmtId="262" formatCode="0.000000000000"/>
    <numFmt numFmtId="263" formatCode="0.00_)"/>
    <numFmt numFmtId="264" formatCode="\ \-"/>
    <numFmt numFmtId="265" formatCode="0,###,000"/>
    <numFmt numFmtId="266" formatCode="&quot;₩&quot;#,##0;&quot;₩&quot;&quot;₩&quot;\-#,##0"/>
    <numFmt numFmtId="267" formatCode="0.0_)"/>
    <numFmt numFmtId="268" formatCode="#,##0;\-#,##0;&quot;-&quot;;@"/>
    <numFmt numFmtId="269" formatCode="#,##0.0_ "/>
    <numFmt numFmtId="270" formatCode="[DBNum4][$-412]&quot;일금&quot;\ General\ &quot;원정&quot;"/>
    <numFmt numFmtId="271" formatCode="#,##0_);\(#,##0\)"/>
    <numFmt numFmtId="272" formatCode="&quot;( \ &quot;#,##0\ \);&quot;( \ &quot;\-#,##0\ \);&quot;&quot;"/>
    <numFmt numFmtId="273" formatCode="0.0_ "/>
    <numFmt numFmtId="274" formatCode="0_);[Red]\(0\)"/>
    <numFmt numFmtId="275" formatCode="0.0_);[Red]\(0.0\)"/>
    <numFmt numFmtId="276" formatCode="0.000_);[Red]\(0.000\)"/>
    <numFmt numFmtId="277" formatCode="0.00_);[Red]\(0.00\)"/>
  </numFmts>
  <fonts count="185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굴림체"/>
      <family val="3"/>
      <charset val="129"/>
    </font>
    <font>
      <u/>
      <sz val="20"/>
      <name val="굴림체"/>
      <family val="3"/>
      <charset val="129"/>
    </font>
    <font>
      <b/>
      <sz val="10"/>
      <name val="굴림체"/>
      <family val="3"/>
      <charset val="129"/>
    </font>
    <font>
      <sz val="10"/>
      <name val="명조"/>
      <family val="3"/>
      <charset val="129"/>
    </font>
    <font>
      <sz val="8"/>
      <name val="Arial"/>
      <family val="2"/>
    </font>
    <font>
      <b/>
      <sz val="9"/>
      <name val="굴림체"/>
      <family val="3"/>
      <charset val="129"/>
    </font>
    <font>
      <sz val="18"/>
      <color indexed="12"/>
      <name val="MS Sans Serif"/>
      <family val="2"/>
    </font>
    <font>
      <sz val="8"/>
      <name val="돋움"/>
      <family val="3"/>
      <charset val="129"/>
    </font>
    <font>
      <sz val="10"/>
      <color indexed="8"/>
      <name val="Gulim"/>
      <family val="3"/>
    </font>
    <font>
      <sz val="10"/>
      <name val="Times New Roman"/>
      <family val="1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Arial Narrow"/>
      <family val="2"/>
    </font>
    <font>
      <sz val="10"/>
      <name val="Helv"/>
      <family val="2"/>
    </font>
    <font>
      <sz val="10"/>
      <color indexed="8"/>
      <name val="Arial Narrow"/>
      <family val="2"/>
    </font>
    <font>
      <sz val="10"/>
      <name val="굴림체"/>
      <family val="3"/>
      <charset val="129"/>
    </font>
    <font>
      <sz val="1"/>
      <color indexed="8"/>
      <name val="Courier"/>
      <family val="3"/>
    </font>
    <font>
      <sz val="12"/>
      <name val="Times New Roman"/>
      <family val="1"/>
    </font>
    <font>
      <sz val="12"/>
      <name val="¹UAAA¼"/>
      <family val="3"/>
      <charset val="129"/>
    </font>
    <font>
      <b/>
      <sz val="1"/>
      <color indexed="8"/>
      <name val="Courier"/>
      <family val="3"/>
    </font>
    <font>
      <sz val="11"/>
      <name val="바탕체"/>
      <family val="1"/>
      <charset val="129"/>
    </font>
    <font>
      <b/>
      <sz val="12"/>
      <color indexed="16"/>
      <name val="±¼¸²A¼"/>
      <family val="1"/>
      <charset val="129"/>
    </font>
    <font>
      <sz val="9"/>
      <name val="Arial"/>
      <family val="2"/>
    </font>
    <font>
      <sz val="10"/>
      <name val="Courier New"/>
      <family val="3"/>
    </font>
    <font>
      <b/>
      <sz val="12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궁서체"/>
      <family val="1"/>
      <charset val="129"/>
    </font>
    <font>
      <sz val="8"/>
      <name val="굴림체"/>
      <family val="3"/>
      <charset val="129"/>
    </font>
    <font>
      <sz val="9.5"/>
      <name val="돋움"/>
      <family val="3"/>
      <charset val="129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sz val="12"/>
      <color indexed="10"/>
      <name val="바탕체"/>
      <family val="1"/>
      <charset val="129"/>
    </font>
    <font>
      <u/>
      <sz val="9"/>
      <color indexed="36"/>
      <name val="돋움체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sz val="10"/>
      <name val="돋움체"/>
      <family val="3"/>
      <charset val="129"/>
    </font>
    <font>
      <sz val="11"/>
      <name val="굴림체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sz val="12"/>
      <name val="명조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b/>
      <u/>
      <sz val="10"/>
      <color indexed="12"/>
      <name val="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6"/>
      <name val="굴림체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체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sz val="9"/>
      <color indexed="8"/>
      <name val="굴림체"/>
      <family val="3"/>
      <charset val="129"/>
    </font>
    <font>
      <sz val="11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11"/>
      <name val="µ¸¿ò"/>
      <family val="3"/>
      <charset val="129"/>
    </font>
    <font>
      <b/>
      <sz val="11"/>
      <name val="돋움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sz val="10"/>
      <name val="±¼¸²A¼"/>
      <family val="3"/>
      <charset val="129"/>
    </font>
    <font>
      <sz val="10"/>
      <color indexed="8"/>
      <name val="Arial"/>
      <family val="2"/>
    </font>
    <font>
      <b/>
      <sz val="10"/>
      <name val="Helv"/>
      <family val="2"/>
    </font>
    <font>
      <sz val="12"/>
      <name val="Arial"/>
      <family val="2"/>
    </font>
    <font>
      <sz val="11"/>
      <name val="Times New Roman"/>
      <family val="1"/>
    </font>
    <font>
      <sz val="10"/>
      <name val="MS Serif"/>
      <family val="1"/>
    </font>
    <font>
      <sz val="1"/>
      <color indexed="16"/>
      <name val="Courier"/>
      <family val="3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"/>
      <color indexed="16"/>
      <name val="Courier"/>
      <family val="3"/>
    </font>
    <font>
      <b/>
      <sz val="14"/>
      <name val="Arial"/>
      <family val="2"/>
    </font>
    <font>
      <sz val="10"/>
      <name val="Univers (WN)"/>
      <family val="2"/>
    </font>
    <font>
      <u/>
      <sz val="8"/>
      <color indexed="12"/>
      <name val="Times New Roman"/>
      <family val="1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2"/>
      <name val="Helv"/>
      <family val="2"/>
    </font>
    <font>
      <sz val="8"/>
      <name val="Helv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b/>
      <sz val="11"/>
      <name val="Times New Roman"/>
      <family val="1"/>
    </font>
    <font>
      <sz val="8"/>
      <name val="바탕체"/>
      <family val="1"/>
      <charset val="129"/>
    </font>
    <font>
      <b/>
      <sz val="13"/>
      <name val="HY그래픽M"/>
      <family val="1"/>
      <charset val="129"/>
    </font>
    <font>
      <b/>
      <sz val="13"/>
      <name val="HY중고딕"/>
      <family val="1"/>
      <charset val="129"/>
    </font>
    <font>
      <b/>
      <sz val="11"/>
      <name val="HY그래픽M"/>
      <family val="1"/>
      <charset val="129"/>
    </font>
    <font>
      <b/>
      <sz val="11"/>
      <name val="HY중고딕"/>
      <family val="1"/>
      <charset val="129"/>
    </font>
    <font>
      <b/>
      <sz val="20"/>
      <name val="HY중고딕"/>
      <family val="1"/>
      <charset val="129"/>
    </font>
    <font>
      <b/>
      <u val="double"/>
      <sz val="22"/>
      <name val="HY그래픽M"/>
      <family val="1"/>
      <charset val="129"/>
    </font>
    <font>
      <b/>
      <sz val="18"/>
      <name val="HY그래픽M"/>
      <family val="1"/>
      <charset val="129"/>
    </font>
    <font>
      <b/>
      <sz val="16"/>
      <name val="HY그래픽M"/>
      <family val="1"/>
      <charset val="129"/>
    </font>
    <font>
      <b/>
      <sz val="12"/>
      <name val="HY그래픽M"/>
      <family val="1"/>
      <charset val="129"/>
    </font>
    <font>
      <b/>
      <sz val="12"/>
      <name val="새굴림"/>
      <family val="1"/>
      <charset val="129"/>
    </font>
    <font>
      <b/>
      <sz val="13"/>
      <name val="새굴림"/>
      <family val="1"/>
      <charset val="129"/>
    </font>
    <font>
      <b/>
      <sz val="11"/>
      <name val="새굴림"/>
      <family val="1"/>
      <charset val="129"/>
    </font>
    <font>
      <b/>
      <sz val="12"/>
      <color indexed="63"/>
      <name val="HY그래픽M"/>
      <family val="1"/>
      <charset val="129"/>
    </font>
    <font>
      <b/>
      <sz val="10"/>
      <color indexed="63"/>
      <name val="HY그래픽M"/>
      <family val="1"/>
      <charset val="129"/>
    </font>
    <font>
      <sz val="10"/>
      <color indexed="63"/>
      <name val="HY그래픽M"/>
      <family val="1"/>
      <charset val="129"/>
    </font>
    <font>
      <b/>
      <sz val="11"/>
      <color indexed="63"/>
      <name val="HY그래픽M"/>
      <family val="1"/>
      <charset val="129"/>
    </font>
    <font>
      <b/>
      <sz val="14"/>
      <name val="HY그래픽M"/>
      <family val="1"/>
      <charset val="129"/>
    </font>
    <font>
      <b/>
      <sz val="14"/>
      <color indexed="10"/>
      <name val="HY그래픽M"/>
      <family val="1"/>
      <charset val="129"/>
    </font>
    <font>
      <b/>
      <sz val="13"/>
      <color indexed="10"/>
      <name val="HY그래픽M"/>
      <family val="1"/>
      <charset val="129"/>
    </font>
    <font>
      <b/>
      <sz val="11"/>
      <color indexed="10"/>
      <name val="HY그래픽M"/>
      <family val="1"/>
      <charset val="129"/>
    </font>
    <font>
      <sz val="11"/>
      <color indexed="8"/>
      <name val="맑은 고딕"/>
      <family val="3"/>
      <charset val="129"/>
    </font>
    <font>
      <b/>
      <sz val="16"/>
      <color indexed="10"/>
      <name val="HY그래픽M"/>
      <family val="1"/>
      <charset val="129"/>
    </font>
    <font>
      <b/>
      <sz val="12"/>
      <color indexed="10"/>
      <name val="HY그래픽M"/>
      <family val="1"/>
      <charset val="129"/>
    </font>
    <font>
      <b/>
      <sz val="13"/>
      <color indexed="10"/>
      <name val="새굴림"/>
      <family val="1"/>
      <charset val="129"/>
    </font>
    <font>
      <sz val="8"/>
      <name val="맑은 고딕"/>
      <family val="3"/>
      <charset val="129"/>
    </font>
    <font>
      <sz val="9"/>
      <color indexed="8"/>
      <name val="Arial"/>
      <family val="2"/>
    </font>
    <font>
      <b/>
      <sz val="9"/>
      <color indexed="8"/>
      <name val="굴림체"/>
      <family val="3"/>
      <charset val="129"/>
    </font>
    <font>
      <sz val="24"/>
      <name val="HY헤드라인M"/>
      <family val="1"/>
      <charset val="129"/>
    </font>
    <font>
      <b/>
      <sz val="24"/>
      <name val="돋움"/>
      <family val="3"/>
      <charset val="129"/>
    </font>
    <font>
      <sz val="24"/>
      <name val="HY울릉도M"/>
      <family val="1"/>
      <charset val="129"/>
    </font>
    <font>
      <b/>
      <sz val="14"/>
      <name val="돋움"/>
      <family val="3"/>
      <charset val="129"/>
    </font>
    <font>
      <sz val="12"/>
      <name val="돋움"/>
      <family val="3"/>
      <charset val="129"/>
    </font>
    <font>
      <sz val="20"/>
      <name val="HY헤드라인M"/>
      <family val="1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1"/>
      <name val="Arial Narrow"/>
      <family val="2"/>
    </font>
    <font>
      <sz val="22"/>
      <name val="HY울릉도M"/>
      <family val="1"/>
      <charset val="129"/>
    </font>
    <font>
      <sz val="12"/>
      <name val="HY울릉도M"/>
      <family val="1"/>
      <charset val="129"/>
    </font>
    <font>
      <sz val="11"/>
      <name val="HY울릉도M"/>
      <family val="1"/>
      <charset val="129"/>
    </font>
    <font>
      <sz val="14"/>
      <name val="HY울릉도M"/>
      <family val="1"/>
      <charset val="129"/>
    </font>
    <font>
      <b/>
      <sz val="18"/>
      <name val="돋움"/>
      <family val="3"/>
      <charset val="129"/>
    </font>
    <font>
      <sz val="18"/>
      <name val="돋움"/>
      <family val="3"/>
      <charset val="129"/>
    </font>
    <font>
      <sz val="14"/>
      <name val="돋움"/>
      <family val="3"/>
      <charset val="129"/>
    </font>
    <font>
      <sz val="16"/>
      <name val="돋움"/>
      <family val="3"/>
      <charset val="129"/>
    </font>
    <font>
      <sz val="30"/>
      <name val="HY울릉도M"/>
      <family val="1"/>
      <charset val="129"/>
    </font>
    <font>
      <b/>
      <u/>
      <sz val="20"/>
      <color indexed="8"/>
      <name val="굴림체"/>
      <family val="3"/>
      <charset val="129"/>
    </font>
    <font>
      <sz val="12"/>
      <name val="HY그래픽M"/>
      <family val="1"/>
      <charset val="129"/>
    </font>
    <font>
      <b/>
      <sz val="14"/>
      <name val="새굴림"/>
      <family val="1"/>
      <charset val="129"/>
    </font>
    <font>
      <b/>
      <sz val="14"/>
      <name val="HY중고딕"/>
      <family val="1"/>
      <charset val="129"/>
    </font>
    <font>
      <u/>
      <sz val="20"/>
      <name val="맑은 고딕"/>
      <family val="3"/>
      <charset val="129"/>
    </font>
    <font>
      <b/>
      <sz val="22"/>
      <name val="굴림"/>
      <family val="3"/>
      <charset val="129"/>
    </font>
    <font>
      <b/>
      <sz val="18"/>
      <name val="굴림"/>
      <family val="3"/>
      <charset val="129"/>
    </font>
    <font>
      <b/>
      <sz val="13"/>
      <name val="굴림"/>
      <family val="3"/>
      <charset val="129"/>
    </font>
    <font>
      <sz val="13"/>
      <name val="굴림체"/>
      <family val="3"/>
      <charset val="129"/>
    </font>
    <font>
      <sz val="13"/>
      <name val="굴림"/>
      <family val="3"/>
      <charset val="129"/>
    </font>
    <font>
      <u/>
      <sz val="13"/>
      <name val="굴림"/>
      <family val="3"/>
      <charset val="129"/>
    </font>
    <font>
      <sz val="14"/>
      <name val="굴림"/>
      <family val="3"/>
      <charset val="129"/>
    </font>
    <font>
      <sz val="18"/>
      <name val="HY울릉도M"/>
      <family val="1"/>
      <charset val="129"/>
    </font>
    <font>
      <b/>
      <sz val="18"/>
      <name val="HY중고딕"/>
      <family val="1"/>
      <charset val="129"/>
    </font>
    <font>
      <sz val="11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name val="굴림체"/>
      <family val="3"/>
      <charset val="129"/>
    </font>
    <font>
      <b/>
      <sz val="10"/>
      <name val="맑은 고딕"/>
      <family val="3"/>
      <charset val="129"/>
    </font>
    <font>
      <sz val="13"/>
      <name val="Arial"/>
      <family val="2"/>
    </font>
    <font>
      <b/>
      <u val="singleAccounting"/>
      <sz val="2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366">
    <xf numFmtId="0" fontId="0" fillId="0" borderId="0"/>
    <xf numFmtId="0" fontId="2" fillId="0" borderId="0"/>
    <xf numFmtId="181" fontId="12" fillId="0" borderId="0" applyFont="0" applyFill="0" applyBorder="0" applyAlignment="0" applyProtection="0"/>
    <xf numFmtId="182" fontId="13" fillId="0" borderId="0" applyFill="0" applyBorder="0" applyProtection="0"/>
    <xf numFmtId="183" fontId="13" fillId="0" borderId="1">
      <alignment horizontal="centerContinuous" vertical="center"/>
    </xf>
    <xf numFmtId="3" fontId="14" fillId="0" borderId="2"/>
    <xf numFmtId="3" fontId="14" fillId="0" borderId="2"/>
    <xf numFmtId="3" fontId="13" fillId="0" borderId="0">
      <alignment vertical="center"/>
    </xf>
    <xf numFmtId="184" fontId="13" fillId="0" borderId="0">
      <alignment vertical="center"/>
    </xf>
    <xf numFmtId="4" fontId="13" fillId="0" borderId="0">
      <alignment vertical="center"/>
    </xf>
    <xf numFmtId="183" fontId="13" fillId="0" borderId="0">
      <alignment vertical="center"/>
    </xf>
    <xf numFmtId="0" fontId="15" fillId="0" borderId="1">
      <alignment horizontal="centerContinuous" vertical="center"/>
    </xf>
    <xf numFmtId="24" fontId="16" fillId="0" borderId="0" applyFont="0" applyFill="0" applyBorder="0" applyAlignment="0" applyProtection="0"/>
    <xf numFmtId="185" fontId="16" fillId="0" borderId="0" applyNumberFormat="0" applyFont="0" applyFill="0" applyBorder="0" applyAlignment="0" applyProtection="0"/>
    <xf numFmtId="186" fontId="16" fillId="0" borderId="0" applyNumberFormat="0" applyFont="0" applyFill="0" applyBorder="0" applyAlignment="0" applyProtection="0"/>
    <xf numFmtId="185" fontId="16" fillId="0" borderId="0" applyNumberFormat="0" applyFont="0" applyFill="0" applyBorder="0" applyAlignment="0" applyProtection="0"/>
    <xf numFmtId="186" fontId="16" fillId="0" borderId="0" applyNumberFormat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40" fontId="16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188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0" fontId="1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1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2" fillId="0" borderId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2" fillId="0" borderId="0"/>
    <xf numFmtId="9" fontId="20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2" fillId="0" borderId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2" fillId="0" borderId="0"/>
    <xf numFmtId="0" fontId="23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2" fillId="0" borderId="0"/>
    <xf numFmtId="9" fontId="20" fillId="0" borderId="0" applyFont="0" applyFill="0" applyBorder="0" applyAlignment="0" applyProtection="0"/>
    <xf numFmtId="0" fontId="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16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0" fontId="21" fillId="0" borderId="0"/>
    <xf numFmtId="0" fontId="2" fillId="0" borderId="0"/>
    <xf numFmtId="191" fontId="17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2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9" fontId="20" fillId="0" borderId="0" applyFont="0" applyFill="0" applyBorder="0" applyAlignment="0" applyProtection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" fillId="0" borderId="0"/>
    <xf numFmtId="0" fontId="16" fillId="0" borderId="0"/>
    <xf numFmtId="0" fontId="1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2" fillId="0" borderId="0"/>
    <xf numFmtId="0" fontId="2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22" fillId="0" borderId="0"/>
    <xf numFmtId="9" fontId="20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12" fillId="0" borderId="0"/>
    <xf numFmtId="9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2" fillId="0" borderId="0"/>
    <xf numFmtId="0" fontId="24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5" fillId="0" borderId="0"/>
    <xf numFmtId="193" fontId="17" fillId="0" borderId="0" applyFont="0" applyFill="0" applyBorder="0" applyProtection="0">
      <alignment vertical="center"/>
    </xf>
    <xf numFmtId="194" fontId="17" fillId="0" borderId="0">
      <alignment vertical="center"/>
    </xf>
    <xf numFmtId="195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196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92" fontId="28" fillId="0" borderId="2">
      <alignment vertical="center"/>
    </xf>
    <xf numFmtId="9" fontId="15" fillId="0" borderId="0">
      <alignment vertical="center"/>
    </xf>
    <xf numFmtId="0" fontId="25" fillId="0" borderId="0"/>
    <xf numFmtId="3" fontId="14" fillId="0" borderId="2"/>
    <xf numFmtId="180" fontId="15" fillId="0" borderId="0">
      <alignment vertical="center"/>
    </xf>
    <xf numFmtId="3" fontId="14" fillId="0" borderId="2"/>
    <xf numFmtId="10" fontId="15" fillId="0" borderId="0">
      <alignment vertical="center"/>
    </xf>
    <xf numFmtId="197" fontId="17" fillId="0" borderId="0">
      <alignment vertical="center"/>
    </xf>
    <xf numFmtId="198" fontId="13" fillId="0" borderId="0">
      <alignment vertical="center"/>
    </xf>
    <xf numFmtId="199" fontId="13" fillId="0" borderId="0">
      <alignment vertical="center"/>
    </xf>
    <xf numFmtId="200" fontId="29" fillId="0" borderId="0">
      <alignment vertical="center"/>
    </xf>
    <xf numFmtId="181" fontId="30" fillId="0" borderId="0" applyFont="0" applyFill="0" applyBorder="0" applyAlignment="0" applyProtection="0"/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3" fontId="31" fillId="0" borderId="3">
      <alignment horizontal="right" vertical="center"/>
    </xf>
    <xf numFmtId="201" fontId="33" fillId="0" borderId="0">
      <protection locked="0"/>
    </xf>
    <xf numFmtId="9" fontId="26" fillId="0" borderId="0" applyFont="0" applyFill="0" applyBorder="0" applyAlignment="0" applyProtection="0"/>
    <xf numFmtId="192" fontId="32" fillId="0" borderId="0" applyFont="0" applyFill="0" applyBorder="0" applyAlignment="0" applyProtection="0"/>
    <xf numFmtId="181" fontId="30" fillId="0" borderId="0" applyFont="0" applyFill="0" applyBorder="0" applyAlignment="0" applyProtection="0"/>
    <xf numFmtId="2" fontId="31" fillId="0" borderId="3">
      <alignment horizontal="right" vertical="center"/>
    </xf>
    <xf numFmtId="0" fontId="13" fillId="0" borderId="4">
      <alignment horizont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2" fontId="31" fillId="0" borderId="3">
      <alignment horizontal="right"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181" fontId="30" fillId="0" borderId="0" applyFont="0" applyFill="0" applyBorder="0" applyAlignment="0" applyProtection="0"/>
    <xf numFmtId="192" fontId="13" fillId="0" borderId="2">
      <alignment horizontal="center"/>
    </xf>
    <xf numFmtId="0" fontId="24" fillId="0" borderId="0">
      <protection locked="0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40" fontId="16" fillId="0" borderId="0" applyFont="0" applyFill="0" applyBorder="0" applyAlignment="0" applyProtection="0"/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181" fontId="1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52" fillId="0" borderId="5" applyProtection="0">
      <alignment horizontal="left" vertical="center" wrapText="1"/>
    </xf>
    <xf numFmtId="201" fontId="24" fillId="0" borderId="0">
      <protection locked="0"/>
    </xf>
    <xf numFmtId="201" fontId="24" fillId="0" borderId="0">
      <protection locked="0"/>
    </xf>
    <xf numFmtId="201" fontId="24" fillId="0" borderId="0">
      <protection locked="0"/>
    </xf>
    <xf numFmtId="201" fontId="33" fillId="0" borderId="0">
      <protection locked="0"/>
    </xf>
    <xf numFmtId="228" fontId="26" fillId="0" borderId="0" applyFont="0" applyFill="0" applyBorder="0" applyAlignment="0" applyProtection="0"/>
    <xf numFmtId="228" fontId="82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2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82" fillId="0" borderId="0" applyFont="0" applyFill="0" applyBorder="0" applyAlignment="0" applyProtection="0"/>
    <xf numFmtId="239" fontId="26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2" fillId="0" borderId="0" applyFont="0" applyFill="0" applyBorder="0" applyAlignment="0" applyProtection="0"/>
    <xf numFmtId="201" fontId="24" fillId="0" borderId="0">
      <protection locked="0"/>
    </xf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240" fontId="26" fillId="0" borderId="0">
      <protection locked="0"/>
    </xf>
    <xf numFmtId="0" fontId="16" fillId="0" borderId="0"/>
    <xf numFmtId="201" fontId="33" fillId="0" borderId="0">
      <protection locked="0"/>
    </xf>
    <xf numFmtId="201" fontId="33" fillId="0" borderId="0">
      <protection locked="0"/>
    </xf>
    <xf numFmtId="227" fontId="83" fillId="0" borderId="0" applyFont="0" applyFill="0" applyBorder="0" applyAlignment="0" applyProtection="0"/>
    <xf numFmtId="192" fontId="82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82" fillId="0" borderId="0" applyFont="0" applyFill="0" applyBorder="0" applyAlignment="0" applyProtection="0"/>
    <xf numFmtId="241" fontId="13" fillId="0" borderId="0" applyFont="0" applyFill="0" applyBorder="0" applyAlignment="0" applyProtection="0"/>
    <xf numFmtId="0" fontId="82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2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82" fillId="0" borderId="0" applyFont="0" applyFill="0" applyBorder="0" applyAlignment="0" applyProtection="0"/>
    <xf numFmtId="222" fontId="13" fillId="0" borderId="0" applyFont="0" applyFill="0" applyBorder="0" applyAlignment="0" applyProtection="0"/>
    <xf numFmtId="0" fontId="82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24" fillId="0" borderId="0">
      <protection locked="0"/>
    </xf>
    <xf numFmtId="242" fontId="26" fillId="0" borderId="0">
      <protection locked="0"/>
    </xf>
    <xf numFmtId="0" fontId="1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0" fillId="0" borderId="0"/>
    <xf numFmtId="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1" fontId="24" fillId="0" borderId="0">
      <protection locked="0"/>
    </xf>
    <xf numFmtId="0" fontId="86" fillId="0" borderId="0"/>
    <xf numFmtId="201" fontId="33" fillId="0" borderId="0">
      <protection locked="0"/>
    </xf>
    <xf numFmtId="0" fontId="87" fillId="0" borderId="0"/>
    <xf numFmtId="0" fontId="82" fillId="0" borderId="0"/>
    <xf numFmtId="0" fontId="26" fillId="0" borderId="0"/>
    <xf numFmtId="0" fontId="86" fillId="0" borderId="0"/>
    <xf numFmtId="0" fontId="86" fillId="0" borderId="0"/>
    <xf numFmtId="0" fontId="82" fillId="0" borderId="0"/>
    <xf numFmtId="0" fontId="88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6" fillId="0" borderId="0"/>
    <xf numFmtId="0" fontId="82" fillId="0" borderId="0"/>
    <xf numFmtId="0" fontId="2" fillId="0" borderId="0"/>
    <xf numFmtId="0" fontId="17" fillId="0" borderId="0" applyFill="0" applyBorder="0" applyAlignment="0"/>
    <xf numFmtId="243" fontId="28" fillId="0" borderId="0" applyFill="0" applyBorder="0" applyAlignment="0"/>
    <xf numFmtId="0" fontId="17" fillId="0" borderId="0" applyFill="0" applyBorder="0" applyAlignment="0"/>
    <xf numFmtId="244" fontId="89" fillId="0" borderId="0" applyFill="0" applyBorder="0" applyAlignment="0"/>
    <xf numFmtId="0" fontId="90" fillId="0" borderId="0"/>
    <xf numFmtId="0" fontId="24" fillId="0" borderId="6">
      <protection locked="0"/>
    </xf>
    <xf numFmtId="201" fontId="24" fillId="0" borderId="0">
      <protection locked="0"/>
    </xf>
    <xf numFmtId="192" fontId="32" fillId="0" borderId="0" applyFont="0" applyFill="0" applyBorder="0" applyAlignment="0" applyProtection="0"/>
    <xf numFmtId="245" fontId="13" fillId="0" borderId="0">
      <protection locked="0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91" fillId="0" borderId="0" applyFont="0" applyFill="0" applyBorder="0" applyAlignment="0" applyProtection="0"/>
    <xf numFmtId="225" fontId="17" fillId="0" borderId="0">
      <protection locked="0"/>
    </xf>
    <xf numFmtId="0" fontId="92" fillId="0" borderId="0" applyFont="0" applyFill="0" applyBorder="0" applyAlignment="0" applyProtection="0"/>
    <xf numFmtId="0" fontId="17" fillId="0" borderId="0"/>
    <xf numFmtId="246" fontId="55" fillId="0" borderId="0"/>
    <xf numFmtId="247" fontId="12" fillId="0" borderId="0"/>
    <xf numFmtId="248" fontId="15" fillId="0" borderId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249" fontId="13" fillId="0" borderId="0">
      <protection locked="0"/>
    </xf>
    <xf numFmtId="0" fontId="93" fillId="0" borderId="0" applyNumberFormat="0" applyAlignment="0">
      <alignment horizontal="left"/>
    </xf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245" fontId="13" fillId="0" borderId="0">
      <protection locked="0"/>
    </xf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91" fillId="0" borderId="0" applyFont="0" applyFill="0" applyBorder="0" applyAlignment="0" applyProtection="0"/>
    <xf numFmtId="239" fontId="13" fillId="0" borderId="0">
      <protection locked="0"/>
    </xf>
    <xf numFmtId="225" fontId="17" fillId="0" borderId="0">
      <protection locked="0"/>
    </xf>
    <xf numFmtId="201" fontId="94" fillId="0" borderId="0">
      <protection locked="0"/>
    </xf>
    <xf numFmtId="239" fontId="13" fillId="0" borderId="0">
      <protection locked="0"/>
    </xf>
    <xf numFmtId="239" fontId="13" fillId="0" borderId="0">
      <protection locked="0"/>
    </xf>
    <xf numFmtId="239" fontId="13" fillId="0" borderId="0">
      <protection locked="0"/>
    </xf>
    <xf numFmtId="239" fontId="13" fillId="0" borderId="0">
      <protection locked="0"/>
    </xf>
    <xf numFmtId="239" fontId="13" fillId="0" borderId="0">
      <protection locked="0"/>
    </xf>
    <xf numFmtId="239" fontId="13" fillId="0" borderId="0">
      <protection locked="0"/>
    </xf>
    <xf numFmtId="0" fontId="13" fillId="0" borderId="2" applyFill="0" applyBorder="0" applyAlignment="0"/>
    <xf numFmtId="0" fontId="2" fillId="0" borderId="0" applyFont="0" applyFill="0" applyBorder="0" applyAlignment="0" applyProtection="0"/>
    <xf numFmtId="25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5" fontId="2" fillId="0" borderId="0" applyFill="0" applyBorder="0" applyAlignment="0" applyProtection="0"/>
    <xf numFmtId="252" fontId="13" fillId="0" borderId="0">
      <protection locked="0"/>
    </xf>
    <xf numFmtId="0" fontId="12" fillId="0" borderId="0"/>
    <xf numFmtId="253" fontId="55" fillId="0" borderId="0"/>
    <xf numFmtId="0" fontId="2" fillId="0" borderId="0"/>
    <xf numFmtId="0" fontId="17" fillId="0" borderId="0"/>
    <xf numFmtId="245" fontId="13" fillId="0" borderId="0">
      <protection locked="0"/>
    </xf>
    <xf numFmtId="225" fontId="17" fillId="0" borderId="0">
      <protection locked="0"/>
    </xf>
    <xf numFmtId="201" fontId="94" fillId="0" borderId="0">
      <protection locked="0"/>
    </xf>
    <xf numFmtId="0" fontId="1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254" fontId="55" fillId="0" borderId="0"/>
    <xf numFmtId="255" fontId="2" fillId="0" borderId="0"/>
    <xf numFmtId="256" fontId="15" fillId="0" borderId="0"/>
    <xf numFmtId="257" fontId="26" fillId="0" borderId="0">
      <protection locked="0"/>
    </xf>
    <xf numFmtId="258" fontId="26" fillId="0" borderId="0">
      <protection locked="0"/>
    </xf>
    <xf numFmtId="0" fontId="2" fillId="0" borderId="0" applyFont="0" applyFill="0" applyBorder="0" applyAlignment="0" applyProtection="0"/>
    <xf numFmtId="0" fontId="95" fillId="0" borderId="0" applyNumberFormat="0" applyAlignment="0">
      <alignment horizontal="left"/>
    </xf>
    <xf numFmtId="259" fontId="17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96" fillId="0" borderId="0">
      <protection locked="0"/>
    </xf>
    <xf numFmtId="0" fontId="96" fillId="0" borderId="0">
      <protection locked="0"/>
    </xf>
    <xf numFmtId="245" fontId="13" fillId="0" borderId="0">
      <protection locked="0"/>
    </xf>
    <xf numFmtId="225" fontId="17" fillId="0" borderId="0">
      <protection locked="0"/>
    </xf>
    <xf numFmtId="201" fontId="94" fillId="0" borderId="0">
      <protection locked="0"/>
    </xf>
    <xf numFmtId="260" fontId="13" fillId="0" borderId="0">
      <protection locked="0"/>
    </xf>
    <xf numFmtId="0" fontId="16" fillId="0" borderId="0" applyFont="0" applyFill="0" applyBorder="0" applyAlignment="0" applyProtection="0"/>
    <xf numFmtId="38" fontId="7" fillId="16" borderId="0" applyNumberFormat="0" applyBorder="0" applyAlignment="0" applyProtection="0"/>
    <xf numFmtId="38" fontId="7" fillId="17" borderId="0" applyNumberFormat="0" applyBorder="0" applyAlignment="0" applyProtection="0"/>
    <xf numFmtId="38" fontId="7" fillId="16" borderId="0" applyNumberFormat="0" applyBorder="0" applyAlignment="0" applyProtection="0"/>
    <xf numFmtId="3" fontId="15" fillId="0" borderId="7">
      <alignment horizontal="right" vertical="center"/>
    </xf>
    <xf numFmtId="4" fontId="15" fillId="0" borderId="7">
      <alignment horizontal="right" vertical="center"/>
    </xf>
    <xf numFmtId="0" fontId="97" fillId="0" borderId="0" applyAlignment="0">
      <alignment horizontal="right"/>
    </xf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00" fillId="0" borderId="0">
      <alignment horizontal="left"/>
    </xf>
    <xf numFmtId="0" fontId="101" fillId="0" borderId="8" applyNumberFormat="0" applyAlignment="0" applyProtection="0">
      <alignment horizontal="left" vertical="center"/>
    </xf>
    <xf numFmtId="0" fontId="101" fillId="0" borderId="9">
      <alignment horizontal="left" vertical="center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5" fontId="13" fillId="0" borderId="0">
      <protection locked="0"/>
    </xf>
    <xf numFmtId="225" fontId="17" fillId="0" borderId="0">
      <protection locked="0"/>
    </xf>
    <xf numFmtId="201" fontId="103" fillId="0" borderId="0">
      <protection locked="0"/>
    </xf>
    <xf numFmtId="245" fontId="13" fillId="0" borderId="0">
      <protection locked="0"/>
    </xf>
    <xf numFmtId="225" fontId="17" fillId="0" borderId="0">
      <protection locked="0"/>
    </xf>
    <xf numFmtId="201" fontId="103" fillId="0" borderId="0">
      <protection locked="0"/>
    </xf>
    <xf numFmtId="0" fontId="104" fillId="0" borderId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0" fontId="7" fillId="18" borderId="2" applyNumberFormat="0" applyBorder="0" applyAlignment="0" applyProtection="0"/>
    <xf numFmtId="10" fontId="7" fillId="17" borderId="2" applyNumberFormat="0" applyBorder="0" applyAlignment="0" applyProtection="0"/>
    <xf numFmtId="10" fontId="7" fillId="18" borderId="2" applyNumberFormat="0" applyBorder="0" applyAlignment="0" applyProtection="0"/>
    <xf numFmtId="261" fontId="107" fillId="0" borderId="0">
      <alignment horizontal="left"/>
    </xf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08" fillId="0" borderId="1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81" fontId="2" fillId="0" borderId="0" applyFont="0" applyFill="0" applyBorder="0" applyAlignment="0" applyProtection="0"/>
    <xf numFmtId="37" fontId="109" fillId="0" borderId="0"/>
    <xf numFmtId="0" fontId="14" fillId="0" borderId="11" applyNumberFormat="0" applyFont="0" applyBorder="0" applyProtection="0">
      <alignment horizontal="center" vertical="center"/>
    </xf>
    <xf numFmtId="0" fontId="2" fillId="0" borderId="0" applyNumberFormat="0" applyFill="0" applyBorder="0" applyAlignment="0" applyProtection="0"/>
    <xf numFmtId="0" fontId="17" fillId="0" borderId="0"/>
    <xf numFmtId="262" fontId="13" fillId="0" borderId="0"/>
    <xf numFmtId="263" fontId="110" fillId="0" borderId="0"/>
    <xf numFmtId="264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0" fontId="2" fillId="0" borderId="0"/>
    <xf numFmtId="0" fontId="12" fillId="0" borderId="0"/>
    <xf numFmtId="0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13" fillId="0" borderId="0">
      <protection locked="0"/>
    </xf>
    <xf numFmtId="10" fontId="2" fillId="0" borderId="0" applyFont="0" applyFill="0" applyBorder="0" applyAlignment="0" applyProtection="0"/>
    <xf numFmtId="265" fontId="13" fillId="0" borderId="0">
      <protection locked="0"/>
    </xf>
    <xf numFmtId="225" fontId="17" fillId="0" borderId="0">
      <protection locked="0"/>
    </xf>
    <xf numFmtId="201" fontId="94" fillId="0" borderId="0">
      <protection locked="0"/>
    </xf>
    <xf numFmtId="265" fontId="13" fillId="0" borderId="0">
      <protection locked="0"/>
    </xf>
    <xf numFmtId="265" fontId="13" fillId="0" borderId="0">
      <protection locked="0"/>
    </xf>
    <xf numFmtId="265" fontId="13" fillId="0" borderId="0">
      <protection locked="0"/>
    </xf>
    <xf numFmtId="265" fontId="13" fillId="0" borderId="0">
      <protection locked="0"/>
    </xf>
    <xf numFmtId="265" fontId="13" fillId="0" borderId="0">
      <protection locked="0"/>
    </xf>
    <xf numFmtId="265" fontId="13" fillId="0" borderId="0">
      <protection locked="0"/>
    </xf>
    <xf numFmtId="0" fontId="17" fillId="0" borderId="0">
      <protection locked="0"/>
    </xf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30" fontId="112" fillId="0" borderId="0" applyNumberFormat="0" applyFill="0" applyBorder="0" applyAlignment="0" applyProtection="0">
      <alignment horizontal="left"/>
    </xf>
    <xf numFmtId="38" fontId="16" fillId="0" borderId="0" applyFont="0" applyFill="0" applyBorder="0" applyAlignment="0" applyProtection="0"/>
    <xf numFmtId="266" fontId="17" fillId="0" borderId="0" applyFont="0" applyFill="0" applyBorder="0" applyAlignment="0" applyProtection="0"/>
    <xf numFmtId="18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6" fillId="0" borderId="0"/>
    <xf numFmtId="0" fontId="113" fillId="0" borderId="0">
      <alignment horizontal="center" vertical="center"/>
    </xf>
    <xf numFmtId="0" fontId="108" fillId="0" borderId="0"/>
    <xf numFmtId="40" fontId="114" fillId="0" borderId="0" applyBorder="0">
      <alignment horizontal="right"/>
    </xf>
    <xf numFmtId="40" fontId="16" fillId="0" borderId="0" applyFont="0" applyFill="0" applyBorder="0" applyAlignment="0" applyProtection="0"/>
    <xf numFmtId="267" fontId="115" fillId="0" borderId="0">
      <alignment horizontal="center"/>
    </xf>
    <xf numFmtId="0" fontId="9" fillId="16" borderId="0">
      <alignment horizontal="centerContinuous"/>
    </xf>
    <xf numFmtId="0" fontId="116" fillId="0" borderId="0" applyFill="0" applyBorder="0" applyProtection="0">
      <alignment horizontal="centerContinuous" vertical="center"/>
    </xf>
    <xf numFmtId="0" fontId="18" fillId="17" borderId="0" applyFill="0" applyBorder="0" applyProtection="0">
      <alignment horizontal="center" vertical="center"/>
    </xf>
    <xf numFmtId="0" fontId="9" fillId="16" borderId="0">
      <alignment horizontal="centerContinuous"/>
    </xf>
    <xf numFmtId="0" fontId="9" fillId="16" borderId="0">
      <alignment horizontal="centerContinuous"/>
    </xf>
    <xf numFmtId="0" fontId="9" fillId="16" borderId="0">
      <alignment horizontal="centerContinuous"/>
    </xf>
    <xf numFmtId="0" fontId="9" fillId="16" borderId="0">
      <alignment horizontal="centerContinuous"/>
    </xf>
    <xf numFmtId="0" fontId="9" fillId="16" borderId="0">
      <alignment horizontal="centerContinuous"/>
    </xf>
    <xf numFmtId="0" fontId="9" fillId="16" borderId="0">
      <alignment horizontal="centerContinuous"/>
    </xf>
    <xf numFmtId="0" fontId="9" fillId="16" borderId="0">
      <alignment horizontal="centerContinuous"/>
    </xf>
    <xf numFmtId="0" fontId="112" fillId="16" borderId="0">
      <alignment horizontal="centerContinuous"/>
    </xf>
    <xf numFmtId="0" fontId="117" fillId="0" borderId="0">
      <alignment horizontal="left" vertical="center"/>
    </xf>
    <xf numFmtId="245" fontId="13" fillId="0" borderId="12">
      <protection locked="0"/>
    </xf>
    <xf numFmtId="225" fontId="17" fillId="0" borderId="12">
      <protection locked="0"/>
    </xf>
    <xf numFmtId="201" fontId="94" fillId="0" borderId="12">
      <protection locked="0"/>
    </xf>
    <xf numFmtId="0" fontId="118" fillId="0" borderId="4">
      <alignment horizontal="lef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3" borderId="13" applyNumberFormat="0" applyAlignment="0" applyProtection="0">
      <alignment vertical="center"/>
    </xf>
    <xf numFmtId="2" fontId="38" fillId="0" borderId="0" applyFont="0" applyFill="0" applyBorder="0" applyAlignment="0" applyProtection="0"/>
    <xf numFmtId="2" fontId="38" fillId="0" borderId="0" applyFont="0" applyFill="0" applyBorder="0" applyAlignment="0" applyProtection="0"/>
    <xf numFmtId="202" fontId="17" fillId="0" borderId="0">
      <protection locked="0"/>
    </xf>
    <xf numFmtId="203" fontId="24" fillId="0" borderId="0"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7" fontId="14" fillId="0" borderId="14">
      <alignment horizontal="center" vertical="center"/>
    </xf>
    <xf numFmtId="37" fontId="14" fillId="0" borderId="3" applyAlignment="0"/>
    <xf numFmtId="0" fontId="41" fillId="0" borderId="5">
      <alignment horizontal="center" vertical="center"/>
    </xf>
    <xf numFmtId="0" fontId="42" fillId="0" borderId="0"/>
    <xf numFmtId="204" fontId="43" fillId="0" borderId="5">
      <alignment horizontal="right" vertical="center"/>
    </xf>
    <xf numFmtId="0" fontId="44" fillId="3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5" fillId="0" borderId="0">
      <alignment vertical="center"/>
    </xf>
    <xf numFmtId="3" fontId="16" fillId="0" borderId="15">
      <alignment horizontal="center"/>
    </xf>
    <xf numFmtId="0" fontId="46" fillId="0" borderId="5">
      <alignment horizontal="center" vertical="center"/>
    </xf>
    <xf numFmtId="0" fontId="47" fillId="24" borderId="0">
      <alignment horizontal="left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0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50" fillId="0" borderId="16">
      <alignment horizontal="center" vertical="center"/>
    </xf>
    <xf numFmtId="192" fontId="23" fillId="0" borderId="7">
      <alignment vertical="center"/>
    </xf>
    <xf numFmtId="0" fontId="13" fillId="0" borderId="0"/>
    <xf numFmtId="0" fontId="17" fillId="25" borderId="17" applyNumberFormat="0" applyFont="0" applyAlignment="0" applyProtection="0">
      <alignment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NumberFormat="0" applyFont="0" applyFill="0" applyBorder="0" applyProtection="0">
      <alignment horizontal="distributed" vertical="center" justifyLastLine="1"/>
    </xf>
    <xf numFmtId="201" fontId="33" fillId="0" borderId="0">
      <protection locked="0"/>
    </xf>
    <xf numFmtId="0" fontId="33" fillId="0" borderId="0">
      <protection locked="0"/>
    </xf>
    <xf numFmtId="201" fontId="33" fillId="0" borderId="0">
      <protection locked="0"/>
    </xf>
    <xf numFmtId="0" fontId="33" fillId="0" borderId="0">
      <protection locked="0"/>
    </xf>
    <xf numFmtId="206" fontId="13" fillId="0" borderId="0">
      <alignment vertical="center"/>
    </xf>
    <xf numFmtId="207" fontId="13" fillId="0" borderId="0" applyFont="0" applyFill="0" applyBorder="0" applyProtection="0">
      <alignment horizontal="center" vertical="center"/>
    </xf>
    <xf numFmtId="208" fontId="13" fillId="0" borderId="0" applyFont="0" applyFill="0" applyBorder="0" applyProtection="0">
      <alignment horizontal="center" vertical="center"/>
    </xf>
    <xf numFmtId="9" fontId="52" fillId="17" borderId="0" applyFill="0" applyBorder="0" applyProtection="0">
      <alignment horizontal="right"/>
    </xf>
    <xf numFmtId="10" fontId="52" fillId="0" borderId="0" applyFill="0" applyBorder="0" applyProtection="0">
      <alignment horizontal="right"/>
    </xf>
    <xf numFmtId="9" fontId="17" fillId="0" borderId="0" applyFont="0" applyFill="0" applyBorder="0" applyAlignment="0" applyProtection="0"/>
    <xf numFmtId="209" fontId="13" fillId="0" borderId="0" applyFont="0" applyFill="0" applyBorder="0" applyAlignment="0" applyProtection="0"/>
    <xf numFmtId="180" fontId="51" fillId="0" borderId="0" applyFont="0" applyFill="0" applyBorder="0" applyAlignment="0" applyProtection="0"/>
    <xf numFmtId="0" fontId="53" fillId="26" borderId="0" applyNumberFormat="0" applyBorder="0" applyAlignment="0" applyProtection="0">
      <alignment vertical="center"/>
    </xf>
    <xf numFmtId="0" fontId="54" fillId="0" borderId="0"/>
    <xf numFmtId="210" fontId="55" fillId="0" borderId="18" applyBorder="0"/>
    <xf numFmtId="0" fontId="56" fillId="0" borderId="0" applyNumberFormat="0" applyFont="0" applyFill="0" applyBorder="0" applyProtection="0">
      <alignment horizontal="centerContinuous" vertical="center"/>
    </xf>
    <xf numFmtId="211" fontId="56" fillId="0" borderId="0" applyFill="0" applyBorder="0" applyProtection="0">
      <alignment horizontal="centerContinuous" vertical="center"/>
    </xf>
    <xf numFmtId="0" fontId="56" fillId="0" borderId="0" applyNumberFormat="0" applyFont="0" applyFill="0" applyBorder="0" applyProtection="0">
      <alignment horizontal="centerContinuous" vertical="center"/>
    </xf>
    <xf numFmtId="212" fontId="56" fillId="0" borderId="0" applyNumberFormat="0" applyFont="0" applyFill="0" applyBorder="0" applyProtection="0">
      <alignment horizontal="centerContinuous"/>
    </xf>
    <xf numFmtId="0" fontId="15" fillId="0" borderId="0" applyNumberFormat="0" applyFont="0" applyFill="0" applyBorder="0" applyProtection="0">
      <alignment horizontal="centerContinuous" vertical="center"/>
    </xf>
    <xf numFmtId="0" fontId="56" fillId="0" borderId="0" applyNumberFormat="0" applyFont="0" applyFill="0" applyBorder="0" applyProtection="0">
      <alignment horizontal="centerContinuous" vertical="center"/>
    </xf>
    <xf numFmtId="0" fontId="51" fillId="0" borderId="0" applyNumberFormat="0" applyFont="0" applyFill="0" applyBorder="0" applyProtection="0">
      <alignment horizontal="centerContinuous" vertical="center"/>
    </xf>
    <xf numFmtId="212" fontId="56" fillId="0" borderId="0" applyNumberFormat="0" applyFont="0" applyFill="0" applyBorder="0" applyProtection="0">
      <alignment horizontal="centerContinuous" vertical="center"/>
    </xf>
    <xf numFmtId="213" fontId="57" fillId="0" borderId="5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27" borderId="19" applyNumberFormat="0" applyAlignment="0" applyProtection="0">
      <alignment vertical="center"/>
    </xf>
    <xf numFmtId="212" fontId="3" fillId="0" borderId="20" applyFont="0" applyFill="0" applyBorder="0" applyAlignment="0" applyProtection="0">
      <alignment vertical="center"/>
    </xf>
    <xf numFmtId="211" fontId="3" fillId="0" borderId="20" applyFont="0" applyFill="0" applyBorder="0" applyAlignment="0" applyProtection="0">
      <alignment vertical="center"/>
    </xf>
    <xf numFmtId="0" fontId="46" fillId="0" borderId="5">
      <alignment horizontal="center" vertical="center"/>
    </xf>
    <xf numFmtId="0" fontId="60" fillId="0" borderId="0"/>
    <xf numFmtId="212" fontId="56" fillId="0" borderId="0" applyFont="0" applyFill="0" applyBorder="0" applyProtection="0">
      <alignment horizontal="centerContinuous" vertical="center"/>
    </xf>
    <xf numFmtId="1" fontId="56" fillId="0" borderId="0" applyFont="0" applyFill="0" applyBorder="0" applyProtection="0">
      <alignment horizontal="centerContinuous" vertical="center"/>
    </xf>
    <xf numFmtId="214" fontId="13" fillId="0" borderId="0">
      <alignment vertical="center"/>
    </xf>
    <xf numFmtId="215" fontId="2" fillId="0" borderId="0">
      <alignment vertical="center"/>
    </xf>
    <xf numFmtId="216" fontId="17" fillId="0" borderId="0">
      <alignment vertical="center"/>
    </xf>
    <xf numFmtId="200" fontId="61" fillId="0" borderId="0">
      <alignment vertical="center"/>
    </xf>
    <xf numFmtId="187" fontId="56" fillId="0" borderId="0" applyFont="0" applyFill="0" applyBorder="0" applyProtection="0">
      <alignment horizontal="centerContinuous" vertical="center"/>
    </xf>
    <xf numFmtId="0" fontId="56" fillId="0" borderId="0" applyFont="0" applyFill="0" applyBorder="0" applyProtection="0">
      <alignment horizontal="centerContinuous" vertical="center"/>
    </xf>
    <xf numFmtId="217" fontId="56" fillId="0" borderId="0" applyFont="0" applyFill="0" applyBorder="0" applyProtection="0">
      <alignment horizontal="centerContinuous" vertical="center"/>
    </xf>
    <xf numFmtId="218" fontId="56" fillId="0" borderId="5" applyFont="0" applyFill="0" applyBorder="0" applyProtection="0">
      <alignment horizontal="right" vertical="center"/>
      <protection locked="0"/>
    </xf>
    <xf numFmtId="218" fontId="2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13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/>
    <xf numFmtId="0" fontId="17" fillId="0" borderId="0"/>
    <xf numFmtId="0" fontId="2" fillId="0" borderId="0"/>
    <xf numFmtId="4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" fillId="0" borderId="0"/>
    <xf numFmtId="0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 applyFont="0" applyFill="0" applyBorder="0" applyAlignment="0" applyProtection="0"/>
    <xf numFmtId="0" fontId="21" fillId="0" borderId="0"/>
    <xf numFmtId="0" fontId="2" fillId="0" borderId="0" applyFont="0" applyFill="0" applyBorder="0" applyAlignment="0" applyProtection="0"/>
    <xf numFmtId="0" fontId="12" fillId="0" borderId="0"/>
    <xf numFmtId="0" fontId="13" fillId="0" borderId="0"/>
    <xf numFmtId="40" fontId="16" fillId="0" borderId="0" applyFont="0" applyFill="0" applyBorder="0" applyAlignment="0" applyProtection="0"/>
    <xf numFmtId="0" fontId="21" fillId="0" borderId="0"/>
    <xf numFmtId="0" fontId="2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21"/>
    <xf numFmtId="0" fontId="62" fillId="0" borderId="22" applyNumberFormat="0" applyFill="0" applyAlignment="0" applyProtection="0">
      <alignment vertical="center"/>
    </xf>
    <xf numFmtId="219" fontId="15" fillId="0" borderId="2" applyBorder="0">
      <alignment vertical="center"/>
    </xf>
    <xf numFmtId="0" fontId="63" fillId="0" borderId="23" applyNumberFormat="0" applyFill="0" applyAlignment="0" applyProtection="0">
      <alignment vertical="center"/>
    </xf>
    <xf numFmtId="199" fontId="64" fillId="0" borderId="0" applyFont="0" applyFill="0" applyBorder="0" applyAlignment="0" applyProtection="0"/>
    <xf numFmtId="0" fontId="65" fillId="0" borderId="0">
      <alignment vertical="center"/>
    </xf>
    <xf numFmtId="49" fontId="52" fillId="0" borderId="24" applyNumberFormat="0" applyAlignment="0"/>
    <xf numFmtId="0" fontId="66" fillId="0" borderId="0"/>
    <xf numFmtId="212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0" fontId="67" fillId="7" borderId="13" applyNumberFormat="0" applyAlignment="0" applyProtection="0">
      <alignment vertical="center"/>
    </xf>
    <xf numFmtId="4" fontId="38" fillId="0" borderId="0" applyFont="0" applyFill="0" applyBorder="0" applyAlignment="0" applyProtection="0"/>
    <xf numFmtId="0" fontId="55" fillId="0" borderId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220" fontId="17" fillId="0" borderId="0">
      <protection locked="0"/>
    </xf>
    <xf numFmtId="221" fontId="24" fillId="0" borderId="0">
      <protection locked="0"/>
    </xf>
    <xf numFmtId="0" fontId="68" fillId="0" borderId="25" applyNumberFormat="0" applyFill="0" applyAlignment="0" applyProtection="0">
      <alignment vertical="center"/>
    </xf>
    <xf numFmtId="0" fontId="69" fillId="0" borderId="26" applyNumberFormat="0" applyFill="0" applyAlignment="0" applyProtection="0">
      <alignment vertical="center"/>
    </xf>
    <xf numFmtId="0" fontId="70" fillId="0" borderId="27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/>
    <xf numFmtId="0" fontId="73" fillId="4" borderId="0" applyNumberFormat="0" applyBorder="0" applyAlignment="0" applyProtection="0">
      <alignment vertical="center"/>
    </xf>
    <xf numFmtId="0" fontId="13" fillId="0" borderId="0"/>
    <xf numFmtId="0" fontId="74" fillId="23" borderId="28" applyNumberFormat="0" applyAlignment="0" applyProtection="0">
      <alignment vertical="center"/>
    </xf>
    <xf numFmtId="0" fontId="46" fillId="0" borderId="5" applyFill="0" applyProtection="0">
      <alignment horizontal="center" vertical="center"/>
    </xf>
    <xf numFmtId="201" fontId="33" fillId="0" borderId="0">
      <protection locked="0"/>
    </xf>
    <xf numFmtId="0" fontId="33" fillId="0" borderId="0">
      <protection locked="0"/>
    </xf>
    <xf numFmtId="201" fontId="33" fillId="0" borderId="0">
      <protection locked="0"/>
    </xf>
    <xf numFmtId="0" fontId="33" fillId="0" borderId="0">
      <protection locked="0"/>
    </xf>
    <xf numFmtId="201" fontId="33" fillId="0" borderId="0">
      <protection locked="0"/>
    </xf>
    <xf numFmtId="222" fontId="13" fillId="0" borderId="0" applyFont="0" applyFill="0" applyBorder="0" applyProtection="0">
      <alignment vertical="center"/>
    </xf>
    <xf numFmtId="38" fontId="51" fillId="0" borderId="0" applyFont="0" applyFill="0" applyBorder="0" applyProtection="0">
      <alignment vertical="center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92" fontId="13" fillId="0" borderId="0" applyNumberFormat="0" applyFont="0" applyFill="0" applyBorder="0" applyProtection="0">
      <alignment vertical="center"/>
    </xf>
    <xf numFmtId="192" fontId="23" fillId="0" borderId="29">
      <alignment vertical="center"/>
    </xf>
    <xf numFmtId="223" fontId="2" fillId="0" borderId="2"/>
    <xf numFmtId="224" fontId="13" fillId="17" borderId="0" applyFill="0" applyBorder="0" applyProtection="0">
      <alignment horizontal="right"/>
    </xf>
    <xf numFmtId="225" fontId="52" fillId="17" borderId="0" applyFill="0" applyBorder="0" applyProtection="0">
      <alignment horizontal="right"/>
    </xf>
    <xf numFmtId="224" fontId="13" fillId="17" borderId="0" applyFill="0" applyBorder="0" applyProtection="0">
      <alignment horizontal="right"/>
    </xf>
    <xf numFmtId="38" fontId="51" fillId="0" borderId="0" applyFont="0" applyFill="0" applyBorder="0" applyAlignment="0" applyProtection="0">
      <alignment vertical="center"/>
    </xf>
    <xf numFmtId="213" fontId="51" fillId="0" borderId="0" applyFont="0" applyFill="0" applyBorder="0" applyAlignment="0" applyProtection="0">
      <alignment vertical="center"/>
    </xf>
    <xf numFmtId="38" fontId="51" fillId="0" borderId="0" applyFill="0" applyBorder="0" applyAlignment="0" applyProtection="0">
      <alignment vertical="center"/>
    </xf>
    <xf numFmtId="226" fontId="75" fillId="0" borderId="0" applyFont="0" applyFill="0" applyBorder="0" applyAlignment="0" applyProtection="0">
      <alignment textRotation="255"/>
    </xf>
    <xf numFmtId="227" fontId="75" fillId="0" borderId="0" applyFont="0" applyFill="0" applyBorder="0" applyAlignment="0" applyProtection="0">
      <alignment textRotation="255"/>
    </xf>
    <xf numFmtId="192" fontId="75" fillId="0" borderId="0" applyFont="0" applyFill="0" applyBorder="0" applyAlignment="0" applyProtection="0">
      <alignment textRotation="255"/>
    </xf>
    <xf numFmtId="0" fontId="18" fillId="0" borderId="0"/>
    <xf numFmtId="228" fontId="75" fillId="0" borderId="0" applyFont="0" applyFill="0" applyBorder="0" applyAlignment="0" applyProtection="0">
      <alignment textRotation="255"/>
    </xf>
    <xf numFmtId="0" fontId="13" fillId="0" borderId="0" applyFont="0" applyFill="0" applyBorder="0" applyAlignment="0" applyProtection="0"/>
    <xf numFmtId="0" fontId="76" fillId="0" borderId="0">
      <alignment horizontal="center" vertical="center"/>
    </xf>
    <xf numFmtId="2" fontId="77" fillId="0" borderId="5" applyNumberFormat="0" applyFont="0" applyFill="0" applyAlignment="0" applyProtection="0">
      <alignment vertical="center"/>
    </xf>
    <xf numFmtId="0" fontId="23" fillId="0" borderId="2" applyNumberFormat="0" applyFont="0" applyFill="0" applyAlignment="0" applyProtection="0"/>
    <xf numFmtId="201" fontId="33" fillId="0" borderId="0">
      <protection locked="0"/>
    </xf>
    <xf numFmtId="0" fontId="33" fillId="0" borderId="0">
      <protection locked="0"/>
    </xf>
    <xf numFmtId="201" fontId="33" fillId="0" borderId="0">
      <protection locked="0"/>
    </xf>
    <xf numFmtId="0" fontId="33" fillId="0" borderId="0">
      <protection locked="0"/>
    </xf>
    <xf numFmtId="201" fontId="33" fillId="0" borderId="0">
      <protection locked="0"/>
    </xf>
    <xf numFmtId="0" fontId="13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229" fontId="17" fillId="0" borderId="0">
      <protection locked="0"/>
    </xf>
    <xf numFmtId="230" fontId="24" fillId="0" borderId="0">
      <protection locked="0"/>
    </xf>
    <xf numFmtId="0" fontId="17" fillId="0" borderId="0"/>
    <xf numFmtId="0" fontId="33" fillId="0" borderId="0">
      <protection locked="0"/>
    </xf>
    <xf numFmtId="201" fontId="33" fillId="0" borderId="0">
      <protection locked="0"/>
    </xf>
    <xf numFmtId="0" fontId="33" fillId="0" borderId="0">
      <protection locked="0"/>
    </xf>
    <xf numFmtId="0" fontId="78" fillId="0" borderId="0"/>
    <xf numFmtId="0" fontId="17" fillId="0" borderId="0"/>
    <xf numFmtId="0" fontId="17" fillId="0" borderId="0">
      <alignment vertical="center"/>
    </xf>
    <xf numFmtId="0" fontId="23" fillId="0" borderId="0">
      <alignment vertical="center"/>
    </xf>
    <xf numFmtId="0" fontId="17" fillId="0" borderId="0"/>
    <xf numFmtId="0" fontId="184" fillId="0" borderId="0">
      <alignment vertical="center"/>
    </xf>
    <xf numFmtId="0" fontId="17" fillId="0" borderId="0"/>
    <xf numFmtId="0" fontId="89" fillId="0" borderId="0"/>
    <xf numFmtId="0" fontId="17" fillId="0" borderId="0">
      <alignment vertical="center"/>
    </xf>
    <xf numFmtId="0" fontId="17" fillId="0" borderId="0"/>
    <xf numFmtId="0" fontId="184" fillId="0" borderId="0">
      <alignment vertical="center"/>
    </xf>
    <xf numFmtId="0" fontId="79" fillId="0" borderId="0">
      <alignment vertical="center"/>
    </xf>
    <xf numFmtId="0" fontId="17" fillId="0" borderId="0" applyProtection="0"/>
    <xf numFmtId="0" fontId="17" fillId="0" borderId="0"/>
    <xf numFmtId="0" fontId="6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1" fontId="14" fillId="0" borderId="21">
      <alignment horizontal="centerContinuous"/>
    </xf>
    <xf numFmtId="0" fontId="13" fillId="0" borderId="5">
      <alignment vertical="center" wrapText="1"/>
    </xf>
    <xf numFmtId="0" fontId="23" fillId="0" borderId="5">
      <alignment horizontal="center" vertical="center" wrapText="1"/>
    </xf>
    <xf numFmtId="0" fontId="38" fillId="0" borderId="6" applyNumberFormat="0" applyFont="0" applyFill="0" applyAlignment="0" applyProtection="0"/>
    <xf numFmtId="0" fontId="38" fillId="0" borderId="6" applyNumberFormat="0" applyFont="0" applyFill="0" applyAlignment="0" applyProtection="0"/>
    <xf numFmtId="231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3" fontId="17" fillId="0" borderId="0">
      <protection locked="0"/>
    </xf>
    <xf numFmtId="234" fontId="24" fillId="0" borderId="0">
      <protection locked="0"/>
    </xf>
    <xf numFmtId="184" fontId="17" fillId="0" borderId="0" applyFont="0" applyFill="0" applyBorder="0" applyAlignment="0" applyProtection="0"/>
    <xf numFmtId="235" fontId="38" fillId="0" borderId="0" applyFont="0" applyFill="0" applyBorder="0" applyAlignment="0" applyProtection="0"/>
    <xf numFmtId="236" fontId="17" fillId="0" borderId="0">
      <protection locked="0"/>
    </xf>
    <xf numFmtId="237" fontId="24" fillId="0" borderId="0">
      <protection locked="0"/>
    </xf>
    <xf numFmtId="38" fontId="13" fillId="0" borderId="0"/>
  </cellStyleXfs>
  <cellXfs count="419">
    <xf numFmtId="0" fontId="0" fillId="0" borderId="0" xfId="0"/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77" fontId="8" fillId="0" borderId="0" xfId="3347" applyNumberFormat="1" applyFont="1" applyBorder="1" applyAlignment="1">
      <alignment vertical="center"/>
    </xf>
    <xf numFmtId="177" fontId="3" fillId="0" borderId="0" xfId="3347" applyNumberFormat="1" applyFont="1" applyBorder="1" applyAlignment="1">
      <alignment vertical="center"/>
    </xf>
    <xf numFmtId="0" fontId="8" fillId="0" borderId="0" xfId="3350" applyFont="1" applyAlignment="1">
      <alignment vertical="center"/>
    </xf>
    <xf numFmtId="177" fontId="3" fillId="0" borderId="0" xfId="3347" applyNumberFormat="1" applyFont="1" applyFill="1" applyBorder="1" applyAlignment="1">
      <alignment vertical="center"/>
    </xf>
    <xf numFmtId="177" fontId="8" fillId="0" borderId="0" xfId="3347" applyNumberFormat="1" applyFont="1" applyFill="1" applyBorder="1" applyAlignment="1">
      <alignment vertical="center"/>
    </xf>
    <xf numFmtId="10" fontId="3" fillId="0" borderId="0" xfId="3347" applyNumberFormat="1" applyFont="1" applyBorder="1" applyAlignment="1">
      <alignment horizontal="center" vertical="center"/>
    </xf>
    <xf numFmtId="177" fontId="3" fillId="0" borderId="0" xfId="3347" applyNumberFormat="1" applyFont="1" applyBorder="1" applyAlignment="1">
      <alignment horizontal="center" vertical="center"/>
    </xf>
    <xf numFmtId="10" fontId="8" fillId="0" borderId="0" xfId="3347" applyNumberFormat="1" applyFont="1" applyBorder="1" applyAlignment="1">
      <alignment horizontal="center" vertical="center"/>
    </xf>
    <xf numFmtId="177" fontId="8" fillId="0" borderId="0" xfId="3347" applyNumberFormat="1" applyFont="1" applyBorder="1" applyAlignment="1">
      <alignment horizontal="center" vertical="center"/>
    </xf>
    <xf numFmtId="177" fontId="119" fillId="0" borderId="30" xfId="3346" applyNumberFormat="1" applyFont="1" applyFill="1" applyBorder="1" applyAlignment="1">
      <alignment vertical="center"/>
    </xf>
    <xf numFmtId="177" fontId="120" fillId="0" borderId="31" xfId="3346" applyNumberFormat="1" applyFont="1" applyFill="1" applyBorder="1" applyAlignment="1">
      <alignment vertical="center"/>
    </xf>
    <xf numFmtId="177" fontId="121" fillId="0" borderId="0" xfId="3346" applyNumberFormat="1" applyFont="1" applyFill="1" applyAlignment="1">
      <alignment vertical="center"/>
    </xf>
    <xf numFmtId="177" fontId="119" fillId="0" borderId="32" xfId="3346" applyNumberFormat="1" applyFont="1" applyFill="1" applyBorder="1" applyAlignment="1">
      <alignment vertical="center"/>
    </xf>
    <xf numFmtId="177" fontId="120" fillId="0" borderId="33" xfId="3346" applyNumberFormat="1" applyFont="1" applyFill="1" applyBorder="1" applyAlignment="1">
      <alignment vertical="center"/>
    </xf>
    <xf numFmtId="177" fontId="120" fillId="0" borderId="34" xfId="3346" applyNumberFormat="1" applyFont="1" applyFill="1" applyBorder="1" applyAlignment="1">
      <alignment vertical="center"/>
    </xf>
    <xf numFmtId="177" fontId="119" fillId="0" borderId="35" xfId="3346" applyNumberFormat="1" applyFont="1" applyFill="1" applyBorder="1" applyAlignment="1">
      <alignment vertical="center"/>
    </xf>
    <xf numFmtId="177" fontId="120" fillId="0" borderId="36" xfId="3346" applyNumberFormat="1" applyFont="1" applyFill="1" applyBorder="1" applyAlignment="1">
      <alignment vertical="center"/>
    </xf>
    <xf numFmtId="177" fontId="119" fillId="0" borderId="37" xfId="3346" applyNumberFormat="1" applyFont="1" applyFill="1" applyBorder="1" applyAlignment="1">
      <alignment vertical="center"/>
    </xf>
    <xf numFmtId="177" fontId="120" fillId="0" borderId="38" xfId="3346" applyNumberFormat="1" applyFont="1" applyFill="1" applyBorder="1" applyAlignment="1">
      <alignment vertical="center"/>
    </xf>
    <xf numFmtId="177" fontId="120" fillId="0" borderId="39" xfId="3346" applyNumberFormat="1" applyFont="1" applyFill="1" applyBorder="1" applyAlignment="1">
      <alignment vertical="center"/>
    </xf>
    <xf numFmtId="177" fontId="121" fillId="0" borderId="32" xfId="3346" applyNumberFormat="1" applyFont="1" applyFill="1" applyBorder="1" applyAlignment="1">
      <alignment vertical="center"/>
    </xf>
    <xf numFmtId="177" fontId="122" fillId="0" borderId="33" xfId="3346" applyNumberFormat="1" applyFont="1" applyFill="1" applyBorder="1" applyAlignment="1">
      <alignment vertical="center"/>
    </xf>
    <xf numFmtId="177" fontId="122" fillId="0" borderId="40" xfId="3346" applyNumberFormat="1" applyFont="1" applyFill="1" applyBorder="1" applyAlignment="1">
      <alignment vertical="center"/>
    </xf>
    <xf numFmtId="177" fontId="121" fillId="0" borderId="0" xfId="3346" applyNumberFormat="1" applyFont="1" applyFill="1" applyBorder="1" applyAlignment="1">
      <alignment vertical="center"/>
    </xf>
    <xf numFmtId="177" fontId="121" fillId="0" borderId="41" xfId="3346" applyNumberFormat="1" applyFont="1" applyFill="1" applyBorder="1" applyAlignment="1">
      <alignment vertical="center"/>
    </xf>
    <xf numFmtId="177" fontId="124" fillId="0" borderId="35" xfId="3346" applyNumberFormat="1" applyFont="1" applyFill="1" applyBorder="1" applyAlignment="1">
      <alignment vertical="center"/>
    </xf>
    <xf numFmtId="177" fontId="125" fillId="0" borderId="0" xfId="3346" applyNumberFormat="1" applyFont="1" applyFill="1" applyBorder="1" applyAlignment="1">
      <alignment vertical="center"/>
    </xf>
    <xf numFmtId="177" fontId="124" fillId="0" borderId="0" xfId="3346" applyNumberFormat="1" applyFont="1" applyFill="1" applyBorder="1" applyAlignment="1">
      <alignment vertical="center"/>
    </xf>
    <xf numFmtId="177" fontId="124" fillId="0" borderId="41" xfId="3346" applyNumberFormat="1" applyFont="1" applyFill="1" applyBorder="1" applyAlignment="1">
      <alignment vertical="center"/>
    </xf>
    <xf numFmtId="0" fontId="126" fillId="0" borderId="35" xfId="3346" applyNumberFormat="1" applyFont="1" applyFill="1" applyBorder="1" applyAlignment="1">
      <alignment horizontal="center" vertical="top"/>
    </xf>
    <xf numFmtId="0" fontId="126" fillId="0" borderId="0" xfId="3346" applyNumberFormat="1" applyFont="1" applyFill="1" applyBorder="1" applyAlignment="1">
      <alignment horizontal="center" vertical="top"/>
    </xf>
    <xf numFmtId="0" fontId="126" fillId="0" borderId="41" xfId="3346" applyNumberFormat="1" applyFont="1" applyFill="1" applyBorder="1" applyAlignment="1">
      <alignment horizontal="center" vertical="top"/>
    </xf>
    <xf numFmtId="0" fontId="140" fillId="0" borderId="0" xfId="3346" applyNumberFormat="1" applyFont="1" applyFill="1" applyBorder="1" applyAlignment="1">
      <alignment horizontal="center" vertical="top"/>
    </xf>
    <xf numFmtId="177" fontId="127" fillId="0" borderId="35" xfId="3346" applyNumberFormat="1" applyFont="1" applyFill="1" applyBorder="1" applyAlignment="1">
      <alignment vertical="center"/>
    </xf>
    <xf numFmtId="177" fontId="127" fillId="0" borderId="0" xfId="3346" applyNumberFormat="1" applyFont="1" applyFill="1" applyBorder="1" applyAlignment="1">
      <alignment vertical="center"/>
    </xf>
    <xf numFmtId="177" fontId="141" fillId="0" borderId="0" xfId="3346" applyNumberFormat="1" applyFont="1" applyFill="1" applyBorder="1" applyAlignment="1">
      <alignment vertical="center"/>
    </xf>
    <xf numFmtId="177" fontId="127" fillId="0" borderId="41" xfId="3346" applyNumberFormat="1" applyFont="1" applyFill="1" applyBorder="1" applyAlignment="1">
      <alignment vertical="center"/>
    </xf>
    <xf numFmtId="177" fontId="128" fillId="0" borderId="35" xfId="3346" applyNumberFormat="1" applyFont="1" applyFill="1" applyBorder="1" applyAlignment="1">
      <alignment vertical="center"/>
    </xf>
    <xf numFmtId="177" fontId="128" fillId="0" borderId="0" xfId="3346" applyNumberFormat="1" applyFont="1" applyFill="1" applyBorder="1" applyAlignment="1">
      <alignment vertical="center"/>
    </xf>
    <xf numFmtId="177" fontId="142" fillId="0" borderId="0" xfId="3346" applyNumberFormat="1" applyFont="1" applyFill="1" applyBorder="1" applyAlignment="1">
      <alignment vertical="center"/>
    </xf>
    <xf numFmtId="177" fontId="129" fillId="0" borderId="41" xfId="3346" applyNumberFormat="1" applyFont="1" applyFill="1" applyBorder="1" applyAlignment="1">
      <alignment vertical="center"/>
    </xf>
    <xf numFmtId="177" fontId="130" fillId="0" borderId="0" xfId="3346" applyNumberFormat="1" applyFont="1" applyFill="1" applyBorder="1" applyAlignment="1">
      <alignment vertical="center"/>
    </xf>
    <xf numFmtId="177" fontId="131" fillId="0" borderId="35" xfId="3346" applyNumberFormat="1" applyFont="1" applyFill="1" applyBorder="1" applyAlignment="1">
      <alignment vertical="center"/>
    </xf>
    <xf numFmtId="177" fontId="131" fillId="0" borderId="0" xfId="3346" applyNumberFormat="1" applyFont="1" applyFill="1" applyBorder="1" applyAlignment="1">
      <alignment vertical="center"/>
    </xf>
    <xf numFmtId="177" fontId="132" fillId="0" borderId="0" xfId="3346" applyNumberFormat="1" applyFont="1" applyFill="1" applyBorder="1" applyAlignment="1">
      <alignment vertical="center"/>
    </xf>
    <xf numFmtId="177" fontId="132" fillId="0" borderId="0" xfId="3346" quotePrefix="1" applyNumberFormat="1" applyFont="1" applyFill="1" applyBorder="1" applyAlignment="1">
      <alignment vertical="center"/>
    </xf>
    <xf numFmtId="177" fontId="133" fillId="0" borderId="0" xfId="3346" applyNumberFormat="1" applyFont="1" applyFill="1" applyBorder="1" applyAlignment="1">
      <alignment horizontal="left" vertical="center" wrapText="1"/>
    </xf>
    <xf numFmtId="177" fontId="131" fillId="0" borderId="41" xfId="3346" applyNumberFormat="1" applyFont="1" applyFill="1" applyBorder="1" applyAlignment="1">
      <alignment vertical="center"/>
    </xf>
    <xf numFmtId="177" fontId="134" fillId="0" borderId="0" xfId="3346" applyNumberFormat="1" applyFont="1" applyFill="1" applyAlignment="1">
      <alignment vertical="center"/>
    </xf>
    <xf numFmtId="177" fontId="135" fillId="0" borderId="35" xfId="3346" applyNumberFormat="1" applyFont="1" applyFill="1" applyBorder="1" applyAlignment="1">
      <alignment vertical="center"/>
    </xf>
    <xf numFmtId="177" fontId="135" fillId="0" borderId="0" xfId="3346" applyNumberFormat="1" applyFont="1" applyFill="1" applyBorder="1" applyAlignment="1">
      <alignment vertical="center"/>
    </xf>
    <xf numFmtId="177" fontId="120" fillId="0" borderId="0" xfId="3346" applyNumberFormat="1" applyFont="1" applyFill="1" applyBorder="1" applyAlignment="1">
      <alignment horizontal="center" vertical="center"/>
    </xf>
    <xf numFmtId="177" fontId="120" fillId="0" borderId="0" xfId="3346" applyNumberFormat="1" applyFont="1" applyFill="1" applyBorder="1" applyAlignment="1">
      <alignment vertical="center"/>
    </xf>
    <xf numFmtId="177" fontId="120" fillId="0" borderId="0" xfId="3346" applyNumberFormat="1" applyFont="1" applyFill="1" applyBorder="1" applyAlignment="1">
      <alignment horizontal="right" vertical="center"/>
    </xf>
    <xf numFmtId="177" fontId="135" fillId="0" borderId="41" xfId="3346" applyNumberFormat="1" applyFont="1" applyFill="1" applyBorder="1" applyAlignment="1">
      <alignment vertical="center"/>
    </xf>
    <xf numFmtId="177" fontId="135" fillId="0" borderId="0" xfId="3346" applyNumberFormat="1" applyFont="1" applyFill="1" applyAlignment="1">
      <alignment vertical="center"/>
    </xf>
    <xf numFmtId="177" fontId="136" fillId="0" borderId="35" xfId="3346" applyNumberFormat="1" applyFont="1" applyFill="1" applyBorder="1" applyAlignment="1">
      <alignment vertical="center"/>
    </xf>
    <xf numFmtId="177" fontId="136" fillId="0" borderId="0" xfId="3346" applyNumberFormat="1" applyFont="1" applyFill="1" applyBorder="1" applyAlignment="1">
      <alignment vertical="center"/>
    </xf>
    <xf numFmtId="177" fontId="136" fillId="0" borderId="41" xfId="3346" applyNumberFormat="1" applyFont="1" applyFill="1" applyBorder="1" applyAlignment="1">
      <alignment vertical="center"/>
    </xf>
    <xf numFmtId="177" fontId="136" fillId="0" borderId="0" xfId="3346" applyNumberFormat="1" applyFont="1" applyFill="1" applyAlignment="1">
      <alignment vertical="center"/>
    </xf>
    <xf numFmtId="177" fontId="119" fillId="0" borderId="0" xfId="3346" applyNumberFormat="1" applyFont="1" applyFill="1" applyBorder="1" applyAlignment="1">
      <alignment vertical="center"/>
    </xf>
    <xf numFmtId="177" fontId="119" fillId="0" borderId="41" xfId="3346" applyNumberFormat="1" applyFont="1" applyFill="1" applyBorder="1" applyAlignment="1">
      <alignment vertical="center"/>
    </xf>
    <xf numFmtId="177" fontId="137" fillId="0" borderId="35" xfId="3346" applyNumberFormat="1" applyFont="1" applyFill="1" applyBorder="1" applyAlignment="1">
      <alignment vertical="center"/>
    </xf>
    <xf numFmtId="177" fontId="137" fillId="0" borderId="0" xfId="3346" applyNumberFormat="1" applyFont="1" applyFill="1" applyBorder="1" applyAlignment="1">
      <alignment vertical="center"/>
    </xf>
    <xf numFmtId="177" fontId="138" fillId="0" borderId="0" xfId="3346" applyNumberFormat="1" applyFont="1" applyFill="1" applyBorder="1" applyAlignment="1">
      <alignment vertical="center"/>
    </xf>
    <xf numFmtId="177" fontId="137" fillId="0" borderId="0" xfId="3346" applyNumberFormat="1" applyFont="1" applyFill="1" applyBorder="1" applyAlignment="1">
      <alignment horizontal="right" vertical="center"/>
    </xf>
    <xf numFmtId="177" fontId="137" fillId="0" borderId="41" xfId="3346" applyNumberFormat="1" applyFont="1" applyFill="1" applyBorder="1" applyAlignment="1">
      <alignment vertical="center"/>
    </xf>
    <xf numFmtId="177" fontId="138" fillId="0" borderId="0" xfId="3346" applyNumberFormat="1" applyFont="1" applyFill="1" applyAlignment="1">
      <alignment vertical="center"/>
    </xf>
    <xf numFmtId="177" fontId="119" fillId="0" borderId="42" xfId="3346" applyNumberFormat="1" applyFont="1" applyFill="1" applyBorder="1" applyAlignment="1">
      <alignment vertical="center"/>
    </xf>
    <xf numFmtId="177" fontId="119" fillId="0" borderId="10" xfId="3346" applyNumberFormat="1" applyFont="1" applyFill="1" applyBorder="1" applyAlignment="1">
      <alignment vertical="center"/>
    </xf>
    <xf numFmtId="177" fontId="119" fillId="0" borderId="43" xfId="3346" applyNumberFormat="1" applyFont="1" applyFill="1" applyBorder="1" applyAlignment="1">
      <alignment vertical="center"/>
    </xf>
    <xf numFmtId="0" fontId="184" fillId="0" borderId="0" xfId="3338">
      <alignment vertical="center"/>
    </xf>
    <xf numFmtId="0" fontId="144" fillId="0" borderId="0" xfId="3338" applyFont="1" applyAlignment="1">
      <alignment vertical="center"/>
    </xf>
    <xf numFmtId="0" fontId="184" fillId="0" borderId="0" xfId="3338" quotePrefix="1">
      <alignment vertical="center"/>
    </xf>
    <xf numFmtId="41" fontId="139" fillId="0" borderId="44" xfId="3222" applyFont="1" applyBorder="1">
      <alignment vertical="center"/>
    </xf>
    <xf numFmtId="0" fontId="17" fillId="0" borderId="0" xfId="3349" applyFont="1" applyBorder="1" applyAlignment="1">
      <alignment horizontal="center" vertical="center"/>
    </xf>
    <xf numFmtId="0" fontId="17" fillId="0" borderId="0" xfId="3349" applyFont="1" applyAlignment="1">
      <alignment horizontal="center" vertical="center"/>
    </xf>
    <xf numFmtId="0" fontId="85" fillId="0" borderId="0" xfId="3349" applyFont="1" applyBorder="1" applyAlignment="1">
      <alignment horizontal="center" vertical="center"/>
    </xf>
    <xf numFmtId="0" fontId="147" fillId="0" borderId="0" xfId="3349" applyFont="1" applyBorder="1" applyAlignment="1">
      <alignment horizontal="center" vertical="center"/>
    </xf>
    <xf numFmtId="0" fontId="149" fillId="0" borderId="0" xfId="3349" applyFont="1" applyBorder="1" applyAlignment="1">
      <alignment horizontal="center" vertical="center"/>
    </xf>
    <xf numFmtId="0" fontId="150" fillId="0" borderId="0" xfId="3349" applyFont="1" applyBorder="1" applyAlignment="1">
      <alignment horizontal="center" vertical="center"/>
    </xf>
    <xf numFmtId="0" fontId="152" fillId="0" borderId="0" xfId="3349" applyFont="1" applyBorder="1" applyAlignment="1">
      <alignment horizontal="center" vertical="center"/>
    </xf>
    <xf numFmtId="0" fontId="153" fillId="0" borderId="0" xfId="3349" applyFont="1" applyBorder="1" applyAlignment="1">
      <alignment horizontal="center" vertical="center"/>
    </xf>
    <xf numFmtId="269" fontId="150" fillId="0" borderId="0" xfId="3349" applyNumberFormat="1" applyFont="1" applyBorder="1" applyAlignment="1">
      <alignment horizontal="center" vertical="center"/>
    </xf>
    <xf numFmtId="0" fontId="154" fillId="0" borderId="0" xfId="3351" applyFont="1" applyBorder="1" applyAlignment="1"/>
    <xf numFmtId="269" fontId="150" fillId="0" borderId="0" xfId="3349" applyNumberFormat="1" applyFont="1" applyBorder="1" applyAlignment="1">
      <alignment vertical="center"/>
    </xf>
    <xf numFmtId="0" fontId="156" fillId="0" borderId="0" xfId="3349" applyFont="1" applyBorder="1" applyAlignment="1">
      <alignment horizontal="center" vertical="center"/>
    </xf>
    <xf numFmtId="269" fontId="156" fillId="0" borderId="0" xfId="3349" applyNumberFormat="1" applyFont="1" applyBorder="1" applyAlignment="1">
      <alignment horizontal="center" vertical="center"/>
    </xf>
    <xf numFmtId="0" fontId="157" fillId="0" borderId="0" xfId="3351" applyFont="1" applyBorder="1" applyAlignment="1"/>
    <xf numFmtId="269" fontId="156" fillId="0" borderId="0" xfId="3349" applyNumberFormat="1" applyFont="1" applyBorder="1" applyAlignment="1">
      <alignment vertical="center"/>
    </xf>
    <xf numFmtId="0" fontId="157" fillId="0" borderId="0" xfId="3349" applyFont="1" applyBorder="1" applyAlignment="1">
      <alignment horizontal="center" vertical="center"/>
    </xf>
    <xf numFmtId="0" fontId="158" fillId="0" borderId="0" xfId="3349" applyFont="1" applyBorder="1" applyAlignment="1">
      <alignment vertical="center"/>
    </xf>
    <xf numFmtId="0" fontId="159" fillId="0" borderId="0" xfId="3349" applyFont="1" applyBorder="1" applyAlignment="1">
      <alignment horizontal="center" vertical="center"/>
    </xf>
    <xf numFmtId="0" fontId="160" fillId="0" borderId="0" xfId="3349" applyFont="1" applyBorder="1" applyAlignment="1">
      <alignment horizontal="center" vertical="center"/>
    </xf>
    <xf numFmtId="0" fontId="160" fillId="0" borderId="0" xfId="3349" applyFont="1" applyAlignment="1">
      <alignment horizontal="center" vertical="center"/>
    </xf>
    <xf numFmtId="0" fontId="161" fillId="0" borderId="0" xfId="3349" applyFont="1" applyBorder="1" applyAlignment="1">
      <alignment horizontal="center" vertical="center"/>
    </xf>
    <xf numFmtId="0" fontId="161" fillId="0" borderId="0" xfId="3349" applyFont="1" applyAlignment="1">
      <alignment horizontal="center" vertical="center"/>
    </xf>
    <xf numFmtId="272" fontId="162" fillId="0" borderId="0" xfId="3224" applyNumberFormat="1" applyFont="1" applyBorder="1" applyAlignment="1">
      <alignment horizontal="center" vertical="center"/>
    </xf>
    <xf numFmtId="0" fontId="17" fillId="0" borderId="0" xfId="3349" applyNumberFormat="1" applyFont="1" applyAlignment="1">
      <alignment horizontal="center" vertical="center"/>
    </xf>
    <xf numFmtId="177" fontId="135" fillId="0" borderId="0" xfId="3346" applyNumberFormat="1" applyFont="1" applyFill="1" applyBorder="1" applyAlignment="1">
      <alignment horizontal="center" vertical="center"/>
    </xf>
    <xf numFmtId="177" fontId="119" fillId="0" borderId="0" xfId="3346" applyNumberFormat="1" applyFont="1" applyFill="1" applyBorder="1" applyAlignment="1">
      <alignment horizontal="center" vertical="center"/>
    </xf>
    <xf numFmtId="177" fontId="127" fillId="0" borderId="0" xfId="3346" quotePrefix="1" applyNumberFormat="1" applyFont="1" applyFill="1" applyBorder="1" applyAlignment="1">
      <alignment vertical="center"/>
    </xf>
    <xf numFmtId="177" fontId="135" fillId="0" borderId="38" xfId="3346" applyNumberFormat="1" applyFont="1" applyFill="1" applyBorder="1" applyAlignment="1">
      <alignment vertical="center"/>
    </xf>
    <xf numFmtId="177" fontId="135" fillId="0" borderId="38" xfId="3346" applyNumberFormat="1" applyFont="1" applyFill="1" applyBorder="1" applyAlignment="1">
      <alignment horizontal="center" vertical="center"/>
    </xf>
    <xf numFmtId="177" fontId="135" fillId="0" borderId="38" xfId="3346" applyNumberFormat="1" applyFont="1" applyFill="1" applyBorder="1" applyAlignment="1">
      <alignment horizontal="right" vertical="center"/>
    </xf>
    <xf numFmtId="177" fontId="166" fillId="0" borderId="0" xfId="3346" applyNumberFormat="1" applyFont="1" applyFill="1" applyBorder="1" applyAlignment="1">
      <alignment horizontal="center" vertical="center"/>
    </xf>
    <xf numFmtId="0" fontId="167" fillId="0" borderId="0" xfId="3346" applyNumberFormat="1" applyFont="1" applyFill="1" applyBorder="1" applyAlignment="1">
      <alignment horizontal="center" vertical="center"/>
    </xf>
    <xf numFmtId="0" fontId="167" fillId="0" borderId="0" xfId="3346" applyNumberFormat="1" applyFont="1" applyFill="1" applyBorder="1" applyAlignment="1">
      <alignment horizontal="left" vertical="center"/>
    </xf>
    <xf numFmtId="0" fontId="167" fillId="0" borderId="0" xfId="3346" applyNumberFormat="1" applyFont="1" applyFill="1" applyBorder="1" applyAlignment="1">
      <alignment horizontal="center" vertical="top"/>
    </xf>
    <xf numFmtId="177" fontId="167" fillId="0" borderId="0" xfId="3346" applyNumberFormat="1" applyFont="1" applyFill="1" applyBorder="1" applyAlignment="1">
      <alignment horizontal="center" vertical="center"/>
    </xf>
    <xf numFmtId="177" fontId="167" fillId="0" borderId="0" xfId="3346" applyNumberFormat="1" applyFont="1" applyFill="1" applyBorder="1" applyAlignment="1">
      <alignment vertical="center"/>
    </xf>
    <xf numFmtId="179" fontId="167" fillId="0" borderId="0" xfId="3346" applyNumberFormat="1" applyFont="1" applyFill="1" applyBorder="1" applyAlignment="1">
      <alignment vertical="center"/>
    </xf>
    <xf numFmtId="0" fontId="17" fillId="0" borderId="0" xfId="3345"/>
    <xf numFmtId="0" fontId="52" fillId="0" borderId="0" xfId="3345" applyFont="1" applyAlignment="1">
      <alignment vertical="center"/>
    </xf>
    <xf numFmtId="0" fontId="170" fillId="0" borderId="0" xfId="3345" applyFont="1" applyAlignment="1">
      <alignment horizontal="center" vertical="center"/>
    </xf>
    <xf numFmtId="0" fontId="171" fillId="0" borderId="0" xfId="3345" applyFont="1" applyAlignment="1">
      <alignment horizontal="center" vertical="center"/>
    </xf>
    <xf numFmtId="0" fontId="172" fillId="0" borderId="0" xfId="3345" applyFont="1" applyAlignment="1">
      <alignment vertical="center"/>
    </xf>
    <xf numFmtId="0" fontId="173" fillId="0" borderId="0" xfId="3345" applyFont="1" applyAlignment="1">
      <alignment vertical="center"/>
    </xf>
    <xf numFmtId="0" fontId="173" fillId="0" borderId="0" xfId="3345" applyFont="1" applyAlignment="1">
      <alignment horizontal="left" vertical="center"/>
    </xf>
    <xf numFmtId="0" fontId="174" fillId="0" borderId="0" xfId="3345" applyFont="1" applyAlignment="1">
      <alignment vertical="center"/>
    </xf>
    <xf numFmtId="0" fontId="174" fillId="0" borderId="0" xfId="3345" applyFont="1" applyBorder="1" applyAlignment="1">
      <alignment horizontal="left" vertical="center"/>
    </xf>
    <xf numFmtId="0" fontId="173" fillId="0" borderId="0" xfId="3345" applyFont="1" applyAlignment="1">
      <alignment vertical="center" wrapText="1"/>
    </xf>
    <xf numFmtId="0" fontId="173" fillId="0" borderId="0" xfId="3345" applyFont="1" applyAlignment="1">
      <alignment horizontal="left" vertical="center" wrapText="1"/>
    </xf>
    <xf numFmtId="0" fontId="173" fillId="0" borderId="0" xfId="3345" applyFont="1" applyBorder="1" applyAlignment="1">
      <alignment horizontal="left" vertical="center" wrapText="1" shrinkToFit="1"/>
    </xf>
    <xf numFmtId="0" fontId="173" fillId="0" borderId="0" xfId="3345" applyFont="1" applyBorder="1" applyAlignment="1">
      <alignment vertical="center" wrapText="1"/>
    </xf>
    <xf numFmtId="0" fontId="174" fillId="0" borderId="0" xfId="3345" applyFont="1" applyBorder="1" applyAlignment="1">
      <alignment horizontal="left" vertical="center" wrapText="1" shrinkToFit="1"/>
    </xf>
    <xf numFmtId="0" fontId="174" fillId="0" borderId="0" xfId="3345" applyFont="1" applyBorder="1" applyAlignment="1">
      <alignment horizontal="center" vertical="center" wrapText="1"/>
    </xf>
    <xf numFmtId="0" fontId="174" fillId="0" borderId="0" xfId="3345" applyFont="1" applyBorder="1" applyAlignment="1">
      <alignment vertical="center" wrapText="1"/>
    </xf>
    <xf numFmtId="41" fontId="173" fillId="0" borderId="0" xfId="3345" applyNumberFormat="1" applyFont="1" applyBorder="1" applyAlignment="1">
      <alignment horizontal="right" vertical="center" wrapText="1"/>
    </xf>
    <xf numFmtId="0" fontId="175" fillId="0" borderId="0" xfId="3345" applyFont="1" applyAlignment="1">
      <alignment vertical="center"/>
    </xf>
    <xf numFmtId="0" fontId="45" fillId="0" borderId="45" xfId="3345" applyFont="1" applyBorder="1" applyAlignment="1">
      <alignment horizontal="center" vertical="center"/>
    </xf>
    <xf numFmtId="0" fontId="46" fillId="0" borderId="0" xfId="3345" applyFont="1" applyAlignment="1">
      <alignment vertical="center"/>
    </xf>
    <xf numFmtId="0" fontId="171" fillId="0" borderId="0" xfId="3345" applyFont="1" applyAlignment="1">
      <alignment vertical="center"/>
    </xf>
    <xf numFmtId="0" fontId="17" fillId="0" borderId="46" xfId="3349" applyFont="1" applyBorder="1" applyAlignment="1">
      <alignment horizontal="center" vertical="center"/>
    </xf>
    <xf numFmtId="0" fontId="17" fillId="0" borderId="47" xfId="3349" applyFont="1" applyBorder="1" applyAlignment="1">
      <alignment horizontal="center" vertical="center"/>
    </xf>
    <xf numFmtId="0" fontId="149" fillId="0" borderId="47" xfId="3349" applyFont="1" applyBorder="1" applyAlignment="1">
      <alignment horizontal="center" vertical="center"/>
    </xf>
    <xf numFmtId="0" fontId="17" fillId="0" borderId="48" xfId="3349" applyFont="1" applyBorder="1" applyAlignment="1">
      <alignment horizontal="center" vertical="center"/>
    </xf>
    <xf numFmtId="0" fontId="159" fillId="0" borderId="47" xfId="3349" applyFont="1" applyBorder="1" applyAlignment="1">
      <alignment horizontal="center" vertical="center"/>
    </xf>
    <xf numFmtId="0" fontId="160" fillId="0" borderId="48" xfId="3349" applyFont="1" applyBorder="1" applyAlignment="1">
      <alignment horizontal="center" vertical="center"/>
    </xf>
    <xf numFmtId="0" fontId="161" fillId="0" borderId="49" xfId="3349" applyFont="1" applyBorder="1" applyAlignment="1">
      <alignment horizontal="center" vertical="center"/>
    </xf>
    <xf numFmtId="0" fontId="161" fillId="0" borderId="50" xfId="3349" applyFont="1" applyBorder="1" applyAlignment="1">
      <alignment horizontal="center" vertical="center"/>
    </xf>
    <xf numFmtId="0" fontId="156" fillId="0" borderId="50" xfId="3349" applyFont="1" applyBorder="1" applyAlignment="1">
      <alignment vertical="center"/>
    </xf>
    <xf numFmtId="0" fontId="156" fillId="0" borderId="50" xfId="3349" applyFont="1" applyBorder="1" applyAlignment="1">
      <alignment horizontal="center" vertical="center"/>
    </xf>
    <xf numFmtId="270" fontId="156" fillId="0" borderId="50" xfId="3349" applyNumberFormat="1" applyFont="1" applyBorder="1" applyAlignment="1">
      <alignment vertical="center"/>
    </xf>
    <xf numFmtId="271" fontId="156" fillId="0" borderId="50" xfId="3349" applyNumberFormat="1" applyFont="1" applyBorder="1" applyAlignment="1">
      <alignment horizontal="center" vertical="center"/>
    </xf>
    <xf numFmtId="204" fontId="156" fillId="0" borderId="50" xfId="3349" applyNumberFormat="1" applyFont="1" applyBorder="1" applyAlignment="1">
      <alignment vertical="center"/>
    </xf>
    <xf numFmtId="0" fontId="146" fillId="0" borderId="51" xfId="3349" applyFont="1" applyBorder="1" applyAlignment="1">
      <alignment horizontal="distributed" vertical="center"/>
    </xf>
    <xf numFmtId="0" fontId="146" fillId="0" borderId="48" xfId="3349" applyFont="1" applyBorder="1" applyAlignment="1">
      <alignment horizontal="distributed" vertical="center"/>
    </xf>
    <xf numFmtId="0" fontId="163" fillId="0" borderId="48" xfId="3349" applyFont="1" applyBorder="1" applyAlignment="1">
      <alignment horizontal="distributed" vertical="center"/>
    </xf>
    <xf numFmtId="0" fontId="149" fillId="0" borderId="48" xfId="3349" applyFont="1" applyBorder="1" applyAlignment="1">
      <alignment horizontal="center" vertical="center"/>
    </xf>
    <xf numFmtId="0" fontId="161" fillId="0" borderId="52" xfId="3349" applyFont="1" applyBorder="1" applyAlignment="1">
      <alignment horizontal="center" vertical="center"/>
    </xf>
    <xf numFmtId="177" fontId="177" fillId="0" borderId="33" xfId="3346" applyNumberFormat="1" applyFont="1" applyFill="1" applyBorder="1" applyAlignment="1"/>
    <xf numFmtId="0" fontId="45" fillId="0" borderId="2" xfId="3345" applyFont="1" applyBorder="1" applyAlignment="1">
      <alignment vertical="center" shrinkToFit="1"/>
    </xf>
    <xf numFmtId="0" fontId="45" fillId="0" borderId="53" xfId="3345" applyFont="1" applyBorder="1" applyAlignment="1">
      <alignment vertical="center"/>
    </xf>
    <xf numFmtId="0" fontId="45" fillId="0" borderId="2" xfId="3345" applyFont="1" applyBorder="1" applyAlignment="1">
      <alignment horizontal="center" vertical="center" shrinkToFit="1"/>
    </xf>
    <xf numFmtId="0" fontId="45" fillId="0" borderId="53" xfId="3345" applyFont="1" applyBorder="1" applyAlignment="1">
      <alignment horizontal="center" vertical="center" shrinkToFit="1"/>
    </xf>
    <xf numFmtId="177" fontId="4" fillId="0" borderId="0" xfId="3347" applyNumberFormat="1" applyFont="1" applyBorder="1" applyAlignment="1">
      <alignment horizontal="center" vertical="center"/>
    </xf>
    <xf numFmtId="0" fontId="45" fillId="0" borderId="53" xfId="3345" applyFont="1" applyBorder="1" applyAlignment="1">
      <alignment vertical="center" shrinkToFit="1"/>
    </xf>
    <xf numFmtId="176" fontId="52" fillId="0" borderId="0" xfId="0" applyNumberFormat="1" applyFont="1" applyAlignment="1">
      <alignment vertical="center"/>
    </xf>
    <xf numFmtId="176" fontId="23" fillId="0" borderId="18" xfId="0" applyNumberFormat="1" applyFont="1" applyFill="1" applyBorder="1" applyAlignment="1" applyProtection="1">
      <alignment horizontal="center" vertical="center"/>
    </xf>
    <xf numFmtId="176" fontId="23" fillId="0" borderId="54" xfId="0" applyNumberFormat="1" applyFont="1" applyFill="1" applyBorder="1" applyAlignment="1" applyProtection="1">
      <alignment vertical="center"/>
    </xf>
    <xf numFmtId="176" fontId="23" fillId="0" borderId="55" xfId="0" applyNumberFormat="1" applyFont="1" applyFill="1" applyBorder="1" applyAlignment="1" applyProtection="1">
      <alignment vertical="center"/>
    </xf>
    <xf numFmtId="41" fontId="5" fillId="0" borderId="53" xfId="0" applyNumberFormat="1" applyFont="1" applyFill="1" applyBorder="1" applyAlignment="1" applyProtection="1">
      <alignment horizontal="center" vertical="center"/>
    </xf>
    <xf numFmtId="176" fontId="23" fillId="0" borderId="18" xfId="0" applyNumberFormat="1" applyFont="1" applyFill="1" applyBorder="1" applyAlignment="1" applyProtection="1">
      <alignment horizontal="center" vertical="center" wrapText="1"/>
    </xf>
    <xf numFmtId="41" fontId="23" fillId="0" borderId="18" xfId="0" applyNumberFormat="1" applyFont="1" applyFill="1" applyBorder="1" applyAlignment="1" applyProtection="1">
      <alignment vertical="center"/>
    </xf>
    <xf numFmtId="41" fontId="23" fillId="0" borderId="18" xfId="0" applyNumberFormat="1" applyFont="1" applyFill="1" applyBorder="1" applyAlignment="1" applyProtection="1">
      <alignment horizontal="center" vertical="center"/>
    </xf>
    <xf numFmtId="41" fontId="23" fillId="0" borderId="2" xfId="0" applyNumberFormat="1" applyFont="1" applyFill="1" applyBorder="1" applyAlignment="1" applyProtection="1">
      <alignment vertical="center"/>
    </xf>
    <xf numFmtId="41" fontId="52" fillId="0" borderId="0" xfId="3345" applyNumberFormat="1" applyFont="1" applyAlignment="1">
      <alignment vertical="center"/>
    </xf>
    <xf numFmtId="0" fontId="18" fillId="0" borderId="0" xfId="3345" applyFont="1"/>
    <xf numFmtId="178" fontId="5" fillId="0" borderId="2" xfId="3350" applyNumberFormat="1" applyFont="1" applyFill="1" applyBorder="1" applyAlignment="1">
      <alignment vertical="center"/>
    </xf>
    <xf numFmtId="10" fontId="5" fillId="0" borderId="2" xfId="3347" applyNumberFormat="1" applyFont="1" applyFill="1" applyBorder="1" applyAlignment="1">
      <alignment horizontal="center" vertical="center"/>
    </xf>
    <xf numFmtId="177" fontId="5" fillId="0" borderId="2" xfId="3347" applyNumberFormat="1" applyFont="1" applyFill="1" applyBorder="1" applyAlignment="1">
      <alignment horizontal="center" vertical="center"/>
    </xf>
    <xf numFmtId="177" fontId="5" fillId="0" borderId="2" xfId="3347" applyNumberFormat="1" applyFont="1" applyFill="1" applyBorder="1" applyAlignment="1">
      <alignment vertical="center"/>
    </xf>
    <xf numFmtId="0" fontId="145" fillId="0" borderId="56" xfId="3338" quotePrefix="1" applyFont="1" applyFill="1" applyBorder="1" applyAlignment="1">
      <alignment horizontal="center" vertical="center" wrapText="1"/>
    </xf>
    <xf numFmtId="0" fontId="145" fillId="0" borderId="56" xfId="3338" applyFont="1" applyFill="1" applyBorder="1" applyAlignment="1">
      <alignment horizontal="center" vertical="center" wrapText="1"/>
    </xf>
    <xf numFmtId="0" fontId="145" fillId="0" borderId="57" xfId="3338" quotePrefix="1" applyFont="1" applyFill="1" applyBorder="1" applyAlignment="1">
      <alignment horizontal="center" vertical="center" wrapText="1"/>
    </xf>
    <xf numFmtId="0" fontId="78" fillId="0" borderId="18" xfId="3338" quotePrefix="1" applyFont="1" applyFill="1" applyBorder="1" applyAlignment="1">
      <alignment horizontal="center" vertical="center" wrapText="1"/>
    </xf>
    <xf numFmtId="41" fontId="3" fillId="0" borderId="18" xfId="3222" applyFont="1" applyFill="1" applyBorder="1" applyAlignment="1">
      <alignment vertical="center" wrapText="1"/>
    </xf>
    <xf numFmtId="41" fontId="78" fillId="0" borderId="18" xfId="3222" applyFont="1" applyFill="1" applyBorder="1" applyAlignment="1">
      <alignment vertical="center" wrapText="1"/>
    </xf>
    <xf numFmtId="41" fontId="78" fillId="0" borderId="18" xfId="3222" quotePrefix="1" applyFont="1" applyFill="1" applyBorder="1" applyAlignment="1">
      <alignment vertical="center" wrapText="1"/>
    </xf>
    <xf numFmtId="41" fontId="78" fillId="0" borderId="54" xfId="3222" quotePrefix="1" applyFont="1" applyFill="1" applyBorder="1" applyAlignment="1">
      <alignment vertical="center" wrapText="1"/>
    </xf>
    <xf numFmtId="0" fontId="78" fillId="0" borderId="2" xfId="3338" quotePrefix="1" applyFont="1" applyFill="1" applyBorder="1" applyAlignment="1">
      <alignment horizontal="center" vertical="center" wrapText="1"/>
    </xf>
    <xf numFmtId="41" fontId="3" fillId="0" borderId="2" xfId="3222" applyFont="1" applyFill="1" applyBorder="1" applyAlignment="1">
      <alignment vertical="center" wrapText="1"/>
    </xf>
    <xf numFmtId="41" fontId="78" fillId="0" borderId="2" xfId="3222" applyFont="1" applyFill="1" applyBorder="1" applyAlignment="1">
      <alignment vertical="center" wrapText="1"/>
    </xf>
    <xf numFmtId="41" fontId="78" fillId="0" borderId="2" xfId="3222" quotePrefix="1" applyFont="1" applyFill="1" applyBorder="1" applyAlignment="1">
      <alignment vertical="center" wrapText="1"/>
    </xf>
    <xf numFmtId="41" fontId="78" fillId="0" borderId="55" xfId="3222" quotePrefix="1" applyFont="1" applyFill="1" applyBorder="1" applyAlignment="1">
      <alignment vertical="center" wrapText="1"/>
    </xf>
    <xf numFmtId="0" fontId="145" fillId="0" borderId="2" xfId="3338" quotePrefix="1" applyFont="1" applyFill="1" applyBorder="1" applyAlignment="1">
      <alignment horizontal="center" vertical="center" wrapText="1"/>
    </xf>
    <xf numFmtId="41" fontId="8" fillId="0" borderId="2" xfId="3222" applyFont="1" applyFill="1" applyBorder="1" applyAlignment="1">
      <alignment vertical="center" wrapText="1"/>
    </xf>
    <xf numFmtId="41" fontId="145" fillId="0" borderId="2" xfId="3222" applyFont="1" applyFill="1" applyBorder="1" applyAlignment="1">
      <alignment vertical="center" wrapText="1"/>
    </xf>
    <xf numFmtId="10" fontId="78" fillId="0" borderId="2" xfId="3222" applyNumberFormat="1" applyFont="1" applyFill="1" applyBorder="1" applyAlignment="1">
      <alignment vertical="center" wrapText="1"/>
    </xf>
    <xf numFmtId="0" fontId="78" fillId="0" borderId="0" xfId="0" applyFont="1" applyFill="1" applyAlignment="1">
      <alignment vertical="center"/>
    </xf>
    <xf numFmtId="0" fontId="78" fillId="0" borderId="2" xfId="3338" applyFont="1" applyFill="1" applyBorder="1" applyAlignment="1">
      <alignment horizontal="center" vertical="center" wrapText="1"/>
    </xf>
    <xf numFmtId="41" fontId="3" fillId="0" borderId="2" xfId="3222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center"/>
    </xf>
    <xf numFmtId="41" fontId="78" fillId="0" borderId="55" xfId="3222" applyFont="1" applyFill="1" applyBorder="1" applyAlignment="1">
      <alignment vertical="center" wrapText="1"/>
    </xf>
    <xf numFmtId="180" fontId="78" fillId="0" borderId="2" xfId="3222" applyNumberFormat="1" applyFont="1" applyFill="1" applyBorder="1" applyAlignment="1">
      <alignment vertical="center" wrapText="1"/>
    </xf>
    <xf numFmtId="41" fontId="145" fillId="0" borderId="2" xfId="3222" quotePrefix="1" applyFont="1" applyFill="1" applyBorder="1" applyAlignment="1">
      <alignment vertical="center" wrapText="1"/>
    </xf>
    <xf numFmtId="41" fontId="145" fillId="0" borderId="55" xfId="3222" quotePrefix="1" applyFont="1" applyFill="1" applyBorder="1" applyAlignment="1">
      <alignment vertical="center" wrapText="1"/>
    </xf>
    <xf numFmtId="9" fontId="78" fillId="0" borderId="2" xfId="3222" applyNumberFormat="1" applyFont="1" applyFill="1" applyBorder="1" applyAlignment="1">
      <alignment vertical="center" wrapText="1"/>
    </xf>
    <xf numFmtId="41" fontId="8" fillId="0" borderId="53" xfId="3222" applyFont="1" applyFill="1" applyBorder="1" applyAlignment="1">
      <alignment vertical="center" wrapText="1"/>
    </xf>
    <xf numFmtId="41" fontId="145" fillId="0" borderId="53" xfId="3222" applyFont="1" applyFill="1" applyBorder="1" applyAlignment="1">
      <alignment vertical="center" wrapText="1"/>
    </xf>
    <xf numFmtId="41" fontId="78" fillId="0" borderId="53" xfId="3222" quotePrefix="1" applyFont="1" applyFill="1" applyBorder="1" applyAlignment="1">
      <alignment vertical="center" wrapText="1"/>
    </xf>
    <xf numFmtId="41" fontId="78" fillId="0" borderId="58" xfId="3222" quotePrefix="1" applyFont="1" applyFill="1" applyBorder="1" applyAlignment="1">
      <alignment vertical="center" wrapText="1"/>
    </xf>
    <xf numFmtId="41" fontId="139" fillId="0" borderId="0" xfId="3222" applyFont="1" applyBorder="1">
      <alignment vertical="center"/>
    </xf>
    <xf numFmtId="41" fontId="18" fillId="0" borderId="0" xfId="0" applyNumberFormat="1" applyFont="1" applyAlignment="1">
      <alignment vertical="center"/>
    </xf>
    <xf numFmtId="213" fontId="5" fillId="0" borderId="2" xfId="3347" applyNumberFormat="1" applyFont="1" applyFill="1" applyBorder="1" applyAlignment="1">
      <alignment vertical="center"/>
    </xf>
    <xf numFmtId="273" fontId="18" fillId="0" borderId="0" xfId="3345" applyNumberFormat="1" applyFont="1"/>
    <xf numFmtId="273" fontId="17" fillId="0" borderId="0" xfId="3345" applyNumberFormat="1"/>
    <xf numFmtId="275" fontId="18" fillId="0" borderId="0" xfId="3345" applyNumberFormat="1" applyFont="1" applyAlignment="1">
      <alignment shrinkToFit="1"/>
    </xf>
    <xf numFmtId="275" fontId="17" fillId="0" borderId="0" xfId="3345" applyNumberFormat="1"/>
    <xf numFmtId="0" fontId="18" fillId="0" borderId="0" xfId="3345" applyFont="1" applyAlignment="1">
      <alignment wrapText="1"/>
    </xf>
    <xf numFmtId="0" fontId="17" fillId="0" borderId="0" xfId="3345" applyAlignment="1">
      <alignment wrapText="1"/>
    </xf>
    <xf numFmtId="0" fontId="60" fillId="0" borderId="0" xfId="3345" applyFont="1"/>
    <xf numFmtId="0" fontId="23" fillId="0" borderId="2" xfId="3345" applyFont="1" applyBorder="1" applyAlignment="1">
      <alignment horizontal="center" vertical="center"/>
    </xf>
    <xf numFmtId="0" fontId="60" fillId="0" borderId="0" xfId="3345" applyFont="1" applyAlignment="1">
      <alignment wrapText="1"/>
    </xf>
    <xf numFmtId="273" fontId="60" fillId="0" borderId="0" xfId="3345" applyNumberFormat="1" applyFont="1"/>
    <xf numFmtId="275" fontId="60" fillId="0" borderId="0" xfId="3345" applyNumberFormat="1" applyFont="1"/>
    <xf numFmtId="41" fontId="23" fillId="0" borderId="2" xfId="0" applyNumberFormat="1" applyFont="1" applyFill="1" applyBorder="1" applyAlignment="1" applyProtection="1">
      <alignment horizontal="center" vertical="center"/>
    </xf>
    <xf numFmtId="41" fontId="23" fillId="0" borderId="2" xfId="0" applyNumberFormat="1" applyFont="1" applyFill="1" applyBorder="1" applyAlignment="1" applyProtection="1">
      <alignment vertical="center" wrapText="1"/>
    </xf>
    <xf numFmtId="274" fontId="52" fillId="0" borderId="0" xfId="3345" applyNumberFormat="1" applyFont="1" applyAlignment="1">
      <alignment horizontal="center" vertical="center"/>
    </xf>
    <xf numFmtId="274" fontId="23" fillId="0" borderId="0" xfId="3345" applyNumberFormat="1" applyFont="1" applyAlignment="1">
      <alignment horizontal="center" vertical="center"/>
    </xf>
    <xf numFmtId="10" fontId="5" fillId="0" borderId="2" xfId="3347" applyNumberFormat="1" applyFont="1" applyFill="1" applyBorder="1" applyAlignment="1">
      <alignment vertical="center"/>
    </xf>
    <xf numFmtId="10" fontId="5" fillId="0" borderId="2" xfId="3347" applyNumberFormat="1" applyFont="1" applyFill="1" applyBorder="1" applyAlignment="1">
      <alignment horizontal="left" vertical="center"/>
    </xf>
    <xf numFmtId="41" fontId="23" fillId="0" borderId="2" xfId="0" applyNumberFormat="1" applyFont="1" applyBorder="1" applyAlignment="1">
      <alignment horizontal="center" vertical="center"/>
    </xf>
    <xf numFmtId="41" fontId="23" fillId="0" borderId="55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23" fillId="0" borderId="18" xfId="0" applyNumberFormat="1" applyFont="1" applyFill="1" applyBorder="1" applyAlignment="1" applyProtection="1">
      <alignment horizontal="center" vertical="center" shrinkToFit="1"/>
    </xf>
    <xf numFmtId="41" fontId="23" fillId="17" borderId="2" xfId="0" applyNumberFormat="1" applyFont="1" applyFill="1" applyBorder="1" applyAlignment="1" applyProtection="1">
      <alignment vertical="center"/>
    </xf>
    <xf numFmtId="41" fontId="23" fillId="17" borderId="2" xfId="0" quotePrefix="1" applyNumberFormat="1" applyFont="1" applyFill="1" applyBorder="1" applyAlignment="1" applyProtection="1">
      <alignment horizontal="center" vertical="center"/>
    </xf>
    <xf numFmtId="41" fontId="23" fillId="0" borderId="2" xfId="0" quotePrefix="1" applyNumberFormat="1" applyFont="1" applyFill="1" applyBorder="1" applyAlignment="1" applyProtection="1">
      <alignment horizontal="right" vertical="center"/>
    </xf>
    <xf numFmtId="41" fontId="23" fillId="0" borderId="2" xfId="0" applyNumberFormat="1" applyFont="1" applyBorder="1" applyAlignment="1">
      <alignment vertical="center"/>
    </xf>
    <xf numFmtId="41" fontId="5" fillId="0" borderId="45" xfId="0" applyNumberFormat="1" applyFont="1" applyFill="1" applyBorder="1" applyAlignment="1" applyProtection="1">
      <alignment horizontal="center" vertical="center"/>
    </xf>
    <xf numFmtId="0" fontId="18" fillId="0" borderId="0" xfId="0" applyFont="1" applyAlignment="1">
      <alignment vertical="center"/>
    </xf>
    <xf numFmtId="0" fontId="180" fillId="0" borderId="0" xfId="0" applyFont="1" applyAlignment="1">
      <alignment vertical="center"/>
    </xf>
    <xf numFmtId="177" fontId="5" fillId="0" borderId="59" xfId="3347" applyNumberFormat="1" applyFont="1" applyBorder="1" applyAlignment="1">
      <alignment horizontal="center" vertical="center"/>
    </xf>
    <xf numFmtId="177" fontId="180" fillId="0" borderId="2" xfId="3347" applyNumberFormat="1" applyFont="1" applyFill="1" applyBorder="1" applyAlignment="1">
      <alignment horizontal="left" vertical="center"/>
    </xf>
    <xf numFmtId="41" fontId="5" fillId="0" borderId="2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2" xfId="0" applyFont="1" applyBorder="1" applyAlignment="1">
      <alignment vertical="center"/>
    </xf>
    <xf numFmtId="0" fontId="23" fillId="0" borderId="2" xfId="0" applyFont="1" applyBorder="1" applyAlignment="1">
      <alignment horizontal="center" vertical="center"/>
    </xf>
    <xf numFmtId="0" fontId="23" fillId="0" borderId="60" xfId="0" applyFont="1" applyBorder="1" applyAlignment="1">
      <alignment vertical="center"/>
    </xf>
    <xf numFmtId="0" fontId="23" fillId="0" borderId="53" xfId="0" applyFont="1" applyBorder="1" applyAlignment="1">
      <alignment vertical="center"/>
    </xf>
    <xf numFmtId="0" fontId="23" fillId="0" borderId="53" xfId="0" applyFont="1" applyBorder="1" applyAlignment="1">
      <alignment horizontal="center" vertical="center"/>
    </xf>
    <xf numFmtId="41" fontId="23" fillId="0" borderId="53" xfId="0" applyNumberFormat="1" applyFont="1" applyBorder="1" applyAlignment="1">
      <alignment vertical="center"/>
    </xf>
    <xf numFmtId="41" fontId="23" fillId="0" borderId="53" xfId="0" applyNumberFormat="1" applyFont="1" applyBorder="1" applyAlignment="1">
      <alignment horizontal="center" vertical="center"/>
    </xf>
    <xf numFmtId="0" fontId="23" fillId="0" borderId="58" xfId="0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41" fontId="5" fillId="0" borderId="18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 shrinkToFit="1"/>
    </xf>
    <xf numFmtId="0" fontId="23" fillId="0" borderId="61" xfId="0" applyFont="1" applyBorder="1" applyAlignment="1">
      <alignment horizontal="left" vertical="center"/>
    </xf>
    <xf numFmtId="0" fontId="5" fillId="0" borderId="6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41" fontId="18" fillId="0" borderId="0" xfId="0" applyNumberFormat="1" applyFont="1" applyAlignment="1">
      <alignment vertical="center" shrinkToFit="1"/>
    </xf>
    <xf numFmtId="0" fontId="5" fillId="0" borderId="53" xfId="0" applyFont="1" applyBorder="1" applyAlignment="1">
      <alignment horizontal="center" vertical="center" shrinkToFit="1"/>
    </xf>
    <xf numFmtId="41" fontId="23" fillId="0" borderId="2" xfId="0" applyNumberFormat="1" applyFont="1" applyBorder="1" applyAlignment="1">
      <alignment vertical="center" shrinkToFit="1"/>
    </xf>
    <xf numFmtId="0" fontId="23" fillId="0" borderId="2" xfId="0" applyFont="1" applyBorder="1" applyAlignment="1">
      <alignment vertical="center" shrinkToFit="1"/>
    </xf>
    <xf numFmtId="0" fontId="179" fillId="0" borderId="10" xfId="3338" applyFont="1" applyBorder="1" applyAlignment="1">
      <alignment horizontal="left" vertical="center"/>
    </xf>
    <xf numFmtId="0" fontId="179" fillId="0" borderId="10" xfId="3338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52" fillId="0" borderId="2" xfId="3345" applyFont="1" applyBorder="1" applyAlignment="1">
      <alignment horizontal="center" vertical="center"/>
    </xf>
    <xf numFmtId="0" fontId="52" fillId="0" borderId="2" xfId="3345" applyFont="1" applyBorder="1" applyAlignment="1">
      <alignment horizontal="center" vertical="center" wrapText="1"/>
    </xf>
    <xf numFmtId="273" fontId="52" fillId="0" borderId="2" xfId="3345" applyNumberFormat="1" applyFont="1" applyBorder="1" applyAlignment="1">
      <alignment horizontal="center" vertical="center"/>
    </xf>
    <xf numFmtId="275" fontId="52" fillId="0" borderId="2" xfId="3345" applyNumberFormat="1" applyFont="1" applyBorder="1" applyAlignment="1">
      <alignment horizontal="center" vertical="center" wrapText="1" shrinkToFit="1"/>
    </xf>
    <xf numFmtId="274" fontId="52" fillId="28" borderId="2" xfId="3345" applyNumberFormat="1" applyFont="1" applyFill="1" applyBorder="1" applyAlignment="1">
      <alignment horizontal="center" vertical="center" wrapText="1"/>
    </xf>
    <xf numFmtId="274" fontId="52" fillId="0" borderId="2" xfId="3345" applyNumberFormat="1" applyFont="1" applyBorder="1" applyAlignment="1">
      <alignment horizontal="center" vertical="center" wrapText="1"/>
    </xf>
    <xf numFmtId="275" fontId="52" fillId="0" borderId="2" xfId="3345" applyNumberFormat="1" applyFont="1" applyBorder="1" applyAlignment="1">
      <alignment horizontal="center" vertical="center" shrinkToFit="1"/>
    </xf>
    <xf numFmtId="277" fontId="52" fillId="0" borderId="2" xfId="3345" applyNumberFormat="1" applyFont="1" applyBorder="1" applyAlignment="1">
      <alignment horizontal="center" vertical="center"/>
    </xf>
    <xf numFmtId="276" fontId="52" fillId="0" borderId="2" xfId="3345" applyNumberFormat="1" applyFont="1" applyBorder="1" applyAlignment="1">
      <alignment horizontal="center" vertical="center"/>
    </xf>
    <xf numFmtId="274" fontId="52" fillId="0" borderId="2" xfId="3345" applyNumberFormat="1" applyFont="1" applyBorder="1" applyAlignment="1">
      <alignment horizontal="center" vertical="center"/>
    </xf>
    <xf numFmtId="41" fontId="23" fillId="0" borderId="53" xfId="0" applyNumberFormat="1" applyFont="1" applyBorder="1" applyAlignment="1">
      <alignment horizontal="center" vertical="center" shrinkToFit="1"/>
    </xf>
    <xf numFmtId="0" fontId="0" fillId="0" borderId="53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3" xfId="0" applyFont="1" applyBorder="1" applyAlignment="1">
      <alignment vertical="center"/>
    </xf>
    <xf numFmtId="0" fontId="0" fillId="0" borderId="0" xfId="0" applyAlignment="1">
      <alignment vertical="center"/>
    </xf>
    <xf numFmtId="0" fontId="9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80" fillId="0" borderId="0" xfId="0" applyFont="1" applyAlignment="1">
      <alignment horizontal="left" vertical="center"/>
    </xf>
    <xf numFmtId="41" fontId="182" fillId="0" borderId="0" xfId="0" applyNumberFormat="1" applyFont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5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1" fontId="23" fillId="0" borderId="18" xfId="0" applyNumberFormat="1" applyFont="1" applyBorder="1" applyAlignment="1">
      <alignment vertical="center"/>
    </xf>
    <xf numFmtId="3" fontId="23" fillId="0" borderId="2" xfId="0" applyNumberFormat="1" applyFont="1" applyBorder="1" applyAlignment="1">
      <alignment horizontal="center" vertical="center"/>
    </xf>
    <xf numFmtId="41" fontId="18" fillId="0" borderId="0" xfId="0" applyNumberFormat="1" applyFont="1" applyAlignment="1">
      <alignment horizontal="center" vertical="center" shrinkToFit="1"/>
    </xf>
    <xf numFmtId="0" fontId="5" fillId="0" borderId="64" xfId="0" applyFont="1" applyBorder="1" applyAlignment="1">
      <alignment horizontal="center" vertical="center" shrinkToFit="1"/>
    </xf>
    <xf numFmtId="0" fontId="5" fillId="0" borderId="58" xfId="0" applyFont="1" applyBorder="1" applyAlignment="1">
      <alignment horizontal="center" vertical="center" shrinkToFit="1"/>
    </xf>
    <xf numFmtId="4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center" vertical="center"/>
    </xf>
    <xf numFmtId="176" fontId="23" fillId="0" borderId="65" xfId="0" applyNumberFormat="1" applyFont="1" applyFill="1" applyBorder="1" applyAlignment="1" applyProtection="1">
      <alignment horizontal="left" vertical="center"/>
    </xf>
    <xf numFmtId="0" fontId="23" fillId="0" borderId="61" xfId="3345" applyFont="1" applyBorder="1" applyAlignment="1">
      <alignment horizontal="left" vertical="center" wrapText="1"/>
    </xf>
    <xf numFmtId="176" fontId="5" fillId="0" borderId="45" xfId="0" applyNumberFormat="1" applyFont="1" applyFill="1" applyBorder="1" applyAlignment="1" applyProtection="1">
      <alignment horizontal="center" vertical="center"/>
    </xf>
    <xf numFmtId="176" fontId="5" fillId="0" borderId="66" xfId="0" applyNumberFormat="1" applyFont="1" applyFill="1" applyBorder="1" applyAlignment="1" applyProtection="1">
      <alignment horizontal="center" vertical="center"/>
    </xf>
    <xf numFmtId="176" fontId="5" fillId="0" borderId="60" xfId="0" applyNumberFormat="1" applyFont="1" applyFill="1" applyBorder="1" applyAlignment="1" applyProtection="1">
      <alignment horizontal="center" vertical="center"/>
    </xf>
    <xf numFmtId="176" fontId="5" fillId="0" borderId="53" xfId="0" applyNumberFormat="1" applyFont="1" applyFill="1" applyBorder="1" applyAlignment="1" applyProtection="1">
      <alignment horizontal="center" vertical="center"/>
    </xf>
    <xf numFmtId="176" fontId="5" fillId="0" borderId="64" xfId="0" applyNumberFormat="1" applyFont="1" applyFill="1" applyBorder="1" applyAlignment="1" applyProtection="1">
      <alignment horizontal="center" vertical="center"/>
    </xf>
    <xf numFmtId="176" fontId="5" fillId="0" borderId="58" xfId="0" applyNumberFormat="1" applyFont="1" applyFill="1" applyBorder="1" applyAlignment="1" applyProtection="1">
      <alignment horizontal="center" vertical="center"/>
    </xf>
    <xf numFmtId="0" fontId="52" fillId="0" borderId="59" xfId="3345" applyFont="1" applyBorder="1" applyAlignment="1">
      <alignment horizontal="center" vertical="center" wrapText="1"/>
    </xf>
    <xf numFmtId="0" fontId="52" fillId="0" borderId="2" xfId="3345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41" fontId="23" fillId="0" borderId="2" xfId="0" applyNumberFormat="1" applyFont="1" applyFill="1" applyBorder="1" applyAlignment="1" applyProtection="1">
      <alignment horizontal="center" vertical="center" wrapText="1"/>
    </xf>
    <xf numFmtId="41" fontId="23" fillId="0" borderId="2" xfId="0" quotePrefix="1" applyNumberFormat="1" applyFont="1" applyFill="1" applyBorder="1" applyAlignment="1" applyProtection="1">
      <alignment horizontal="center" vertical="center" wrapText="1"/>
    </xf>
    <xf numFmtId="176" fontId="23" fillId="0" borderId="55" xfId="0" applyNumberFormat="1" applyFont="1" applyFill="1" applyBorder="1" applyAlignment="1" applyProtection="1">
      <alignment vertical="center" wrapText="1"/>
    </xf>
    <xf numFmtId="177" fontId="120" fillId="0" borderId="0" xfId="3346" applyNumberFormat="1" applyFont="1" applyFill="1" applyBorder="1" applyAlignment="1">
      <alignment vertical="center" shrinkToFit="1"/>
    </xf>
    <xf numFmtId="177" fontId="135" fillId="0" borderId="0" xfId="3346" applyNumberFormat="1" applyFont="1" applyFill="1" applyBorder="1" applyAlignment="1">
      <alignment vertical="center" shrinkToFit="1"/>
    </xf>
    <xf numFmtId="177" fontId="119" fillId="0" borderId="0" xfId="3346" applyNumberFormat="1" applyFont="1" applyFill="1" applyBorder="1" applyAlignment="1">
      <alignment vertical="center" shrinkToFit="1"/>
    </xf>
    <xf numFmtId="0" fontId="0" fillId="0" borderId="41" xfId="0" applyBorder="1"/>
    <xf numFmtId="3" fontId="23" fillId="0" borderId="61" xfId="0" applyNumberFormat="1" applyFont="1" applyBorder="1" applyAlignment="1">
      <alignment horizontal="center" vertical="center"/>
    </xf>
    <xf numFmtId="0" fontId="0" fillId="0" borderId="43" xfId="0" applyBorder="1"/>
    <xf numFmtId="177" fontId="52" fillId="0" borderId="0" xfId="3347" applyNumberFormat="1" applyFont="1" applyBorder="1" applyAlignment="1">
      <alignment horizontal="left" vertical="center"/>
    </xf>
    <xf numFmtId="0" fontId="45" fillId="0" borderId="45" xfId="3345" applyFont="1" applyBorder="1" applyAlignment="1">
      <alignment vertical="center"/>
    </xf>
    <xf numFmtId="0" fontId="148" fillId="0" borderId="0" xfId="3349" applyFont="1" applyBorder="1" applyAlignment="1">
      <alignment horizontal="center" vertical="top"/>
    </xf>
    <xf numFmtId="0" fontId="85" fillId="0" borderId="0" xfId="3349" applyFont="1" applyBorder="1" applyAlignment="1">
      <alignment horizontal="center" vertical="center"/>
    </xf>
    <xf numFmtId="0" fontId="176" fillId="0" borderId="0" xfId="3351" applyFont="1" applyBorder="1" applyAlignment="1">
      <alignment horizontal="center" vertical="center"/>
    </xf>
    <xf numFmtId="0" fontId="176" fillId="0" borderId="0" xfId="3349" applyFont="1" applyBorder="1" applyAlignment="1">
      <alignment horizontal="center" vertical="center"/>
    </xf>
    <xf numFmtId="0" fontId="146" fillId="0" borderId="6" xfId="3349" applyFont="1" applyBorder="1" applyAlignment="1">
      <alignment horizontal="distributed" vertical="center"/>
    </xf>
    <xf numFmtId="0" fontId="146" fillId="0" borderId="0" xfId="3349" applyFont="1" applyBorder="1" applyAlignment="1">
      <alignment horizontal="distributed" vertical="center"/>
    </xf>
    <xf numFmtId="0" fontId="148" fillId="0" borderId="0" xfId="3349" applyFont="1" applyBorder="1" applyAlignment="1">
      <alignment horizontal="center" vertical="center" wrapText="1"/>
    </xf>
    <xf numFmtId="0" fontId="151" fillId="0" borderId="0" xfId="3349" applyFont="1" applyBorder="1" applyAlignment="1">
      <alignment horizontal="center" vertical="top"/>
    </xf>
    <xf numFmtId="0" fontId="155" fillId="0" borderId="0" xfId="3349" applyFont="1" applyBorder="1" applyAlignment="1">
      <alignment horizontal="center" vertical="top"/>
    </xf>
    <xf numFmtId="0" fontId="173" fillId="0" borderId="0" xfId="3345" applyFont="1" applyBorder="1" applyAlignment="1">
      <alignment horizontal="left" vertical="center" wrapText="1" shrinkToFit="1"/>
    </xf>
    <xf numFmtId="0" fontId="171" fillId="0" borderId="0" xfId="3345" applyFont="1" applyBorder="1" applyAlignment="1">
      <alignment horizontal="left" vertical="center"/>
    </xf>
    <xf numFmtId="0" fontId="171" fillId="0" borderId="0" xfId="3345" applyFont="1" applyAlignment="1">
      <alignment horizontal="left" vertical="center"/>
    </xf>
    <xf numFmtId="0" fontId="169" fillId="0" borderId="0" xfId="3345" applyFont="1" applyAlignment="1">
      <alignment horizontal="center" vertical="center"/>
    </xf>
    <xf numFmtId="0" fontId="173" fillId="0" borderId="0" xfId="3345" applyFont="1" applyBorder="1" applyAlignment="1">
      <alignment horizontal="left" vertical="center"/>
    </xf>
    <xf numFmtId="0" fontId="173" fillId="0" borderId="0" xfId="3345" applyFont="1" applyAlignment="1">
      <alignment horizontal="left" vertical="center"/>
    </xf>
    <xf numFmtId="0" fontId="173" fillId="0" borderId="0" xfId="3345" applyFont="1" applyBorder="1" applyAlignment="1">
      <alignment horizontal="center" vertical="center" wrapText="1" shrinkToFit="1"/>
    </xf>
    <xf numFmtId="0" fontId="45" fillId="0" borderId="24" xfId="3345" applyFont="1" applyBorder="1" applyAlignment="1">
      <alignment horizontal="center" vertical="center" shrinkToFit="1"/>
    </xf>
    <xf numFmtId="0" fontId="45" fillId="0" borderId="40" xfId="3345" applyFont="1" applyBorder="1" applyAlignment="1">
      <alignment horizontal="center" vertical="center" shrinkToFit="1"/>
    </xf>
    <xf numFmtId="0" fontId="45" fillId="0" borderId="73" xfId="3345" applyFont="1" applyBorder="1" applyAlignment="1">
      <alignment horizontal="center" vertical="center" shrinkToFit="1"/>
    </xf>
    <xf numFmtId="0" fontId="45" fillId="0" borderId="41" xfId="3345" applyFont="1" applyBorder="1" applyAlignment="1">
      <alignment horizontal="center" vertical="center" shrinkToFit="1"/>
    </xf>
    <xf numFmtId="0" fontId="45" fillId="0" borderId="74" xfId="3345" applyFont="1" applyBorder="1" applyAlignment="1">
      <alignment horizontal="center" vertical="center" shrinkToFit="1"/>
    </xf>
    <xf numFmtId="0" fontId="45" fillId="0" borderId="43" xfId="3345" applyFont="1" applyBorder="1" applyAlignment="1">
      <alignment horizontal="center" vertical="center" shrinkToFit="1"/>
    </xf>
    <xf numFmtId="0" fontId="46" fillId="0" borderId="61" xfId="3345" applyFont="1" applyBorder="1" applyAlignment="1">
      <alignment vertical="center"/>
    </xf>
    <xf numFmtId="0" fontId="46" fillId="0" borderId="2" xfId="3345" applyFont="1" applyBorder="1" applyAlignment="1">
      <alignment vertical="center"/>
    </xf>
    <xf numFmtId="0" fontId="46" fillId="0" borderId="69" xfId="3345" applyFont="1" applyBorder="1" applyAlignment="1">
      <alignment vertical="center"/>
    </xf>
    <xf numFmtId="0" fontId="46" fillId="0" borderId="9" xfId="3345" applyFont="1" applyBorder="1" applyAlignment="1">
      <alignment vertical="center"/>
    </xf>
    <xf numFmtId="0" fontId="46" fillId="0" borderId="70" xfId="3345" applyFont="1" applyBorder="1" applyAlignment="1">
      <alignment vertical="center"/>
    </xf>
    <xf numFmtId="0" fontId="173" fillId="0" borderId="0" xfId="3345" applyFont="1" applyBorder="1" applyAlignment="1">
      <alignment horizontal="left" vertical="center" wrapText="1"/>
    </xf>
    <xf numFmtId="0" fontId="45" fillId="0" borderId="67" xfId="3345" applyFont="1" applyBorder="1" applyAlignment="1">
      <alignment horizontal="left" vertical="center" wrapText="1"/>
    </xf>
    <xf numFmtId="0" fontId="45" fillId="0" borderId="68" xfId="3345" applyFont="1" applyBorder="1" applyAlignment="1">
      <alignment horizontal="left" vertical="center" wrapText="1"/>
    </xf>
    <xf numFmtId="0" fontId="46" fillId="0" borderId="69" xfId="3345" quotePrefix="1" applyFont="1" applyBorder="1" applyAlignment="1">
      <alignment horizontal="left" vertical="center"/>
    </xf>
    <xf numFmtId="0" fontId="46" fillId="0" borderId="9" xfId="3345" applyFont="1" applyBorder="1" applyAlignment="1">
      <alignment horizontal="left" vertical="center"/>
    </xf>
    <xf numFmtId="0" fontId="46" fillId="0" borderId="70" xfId="3345" applyFont="1" applyBorder="1" applyAlignment="1">
      <alignment horizontal="left" vertical="center"/>
    </xf>
    <xf numFmtId="0" fontId="46" fillId="0" borderId="60" xfId="3345" applyFont="1" applyBorder="1" applyAlignment="1">
      <alignment vertical="center"/>
    </xf>
    <xf numFmtId="0" fontId="46" fillId="0" borderId="53" xfId="3345" applyFont="1" applyBorder="1" applyAlignment="1">
      <alignment vertical="center"/>
    </xf>
    <xf numFmtId="0" fontId="173" fillId="0" borderId="0" xfId="3345" applyFont="1" applyAlignment="1">
      <alignment horizontal="left" vertical="center" wrapText="1"/>
    </xf>
    <xf numFmtId="0" fontId="171" fillId="0" borderId="0" xfId="3345" applyFont="1" applyBorder="1" applyAlignment="1">
      <alignment horizontal="left" vertical="center" wrapText="1"/>
    </xf>
    <xf numFmtId="0" fontId="171" fillId="0" borderId="0" xfId="3345" applyFont="1" applyAlignment="1">
      <alignment horizontal="left" vertical="center" wrapText="1"/>
    </xf>
    <xf numFmtId="0" fontId="45" fillId="0" borderId="71" xfId="3345" applyFont="1" applyBorder="1" applyAlignment="1">
      <alignment horizontal="center" vertical="center"/>
    </xf>
    <xf numFmtId="0" fontId="45" fillId="0" borderId="72" xfId="3345" applyFont="1" applyBorder="1" applyAlignment="1">
      <alignment horizontal="center" vertical="center"/>
    </xf>
    <xf numFmtId="177" fontId="120" fillId="0" borderId="2" xfId="3346" applyNumberFormat="1" applyFont="1" applyFill="1" applyBorder="1" applyAlignment="1">
      <alignment horizontal="center" vertical="center"/>
    </xf>
    <xf numFmtId="177" fontId="120" fillId="0" borderId="55" xfId="3346" applyNumberFormat="1" applyFont="1" applyFill="1" applyBorder="1" applyAlignment="1">
      <alignment horizontal="center" vertical="center"/>
    </xf>
    <xf numFmtId="177" fontId="119" fillId="0" borderId="0" xfId="3346" applyNumberFormat="1" applyFont="1" applyFill="1" applyBorder="1" applyAlignment="1">
      <alignment horizontal="distributed" vertical="center"/>
    </xf>
    <xf numFmtId="268" fontId="119" fillId="0" borderId="0" xfId="3346" applyNumberFormat="1" applyFont="1" applyFill="1" applyBorder="1" applyAlignment="1">
      <alignment horizontal="center" vertical="center"/>
    </xf>
    <xf numFmtId="177" fontId="120" fillId="0" borderId="75" xfId="3346" applyNumberFormat="1" applyFont="1" applyFill="1" applyBorder="1" applyAlignment="1">
      <alignment horizontal="distributed" vertical="center" indent="2"/>
    </xf>
    <xf numFmtId="177" fontId="120" fillId="0" borderId="45" xfId="3346" applyNumberFormat="1" applyFont="1" applyFill="1" applyBorder="1" applyAlignment="1">
      <alignment horizontal="center" vertical="center"/>
    </xf>
    <xf numFmtId="177" fontId="120" fillId="0" borderId="0" xfId="3346" applyNumberFormat="1" applyFont="1" applyFill="1" applyBorder="1" applyAlignment="1">
      <alignment horizontal="distributed" vertical="center" indent="2"/>
    </xf>
    <xf numFmtId="177" fontId="123" fillId="0" borderId="35" xfId="3346" applyNumberFormat="1" applyFont="1" applyFill="1" applyBorder="1" applyAlignment="1">
      <alignment horizontal="center" vertical="center"/>
    </xf>
    <xf numFmtId="177" fontId="123" fillId="0" borderId="0" xfId="3346" applyNumberFormat="1" applyFont="1" applyFill="1" applyBorder="1" applyAlignment="1">
      <alignment horizontal="center" vertical="center"/>
    </xf>
    <xf numFmtId="177" fontId="165" fillId="0" borderId="0" xfId="3346" applyNumberFormat="1" applyFont="1" applyFill="1" applyBorder="1" applyAlignment="1">
      <alignment horizontal="left" vertical="center" wrapText="1"/>
    </xf>
    <xf numFmtId="177" fontId="127" fillId="0" borderId="0" xfId="3346" applyNumberFormat="1" applyFont="1" applyFill="1" applyBorder="1" applyAlignment="1">
      <alignment horizontal="distributed" vertical="center"/>
    </xf>
    <xf numFmtId="268" fontId="135" fillId="0" borderId="38" xfId="3346" applyNumberFormat="1" applyFont="1" applyFill="1" applyBorder="1" applyAlignment="1">
      <alignment vertical="center" shrinkToFit="1"/>
    </xf>
    <xf numFmtId="177" fontId="167" fillId="0" borderId="0" xfId="3346" applyNumberFormat="1" applyFont="1" applyFill="1" applyBorder="1" applyAlignment="1">
      <alignment horizontal="distributed" vertical="center"/>
    </xf>
    <xf numFmtId="177" fontId="167" fillId="0" borderId="0" xfId="3346" applyNumberFormat="1" applyFont="1" applyFill="1" applyBorder="1" applyAlignment="1">
      <alignment horizontal="distributed" vertical="justify"/>
    </xf>
    <xf numFmtId="177" fontId="126" fillId="0" borderId="0" xfId="3346" applyNumberFormat="1" applyFont="1" applyFill="1" applyBorder="1" applyAlignment="1">
      <alignment horizontal="center" vertical="center"/>
    </xf>
    <xf numFmtId="177" fontId="120" fillId="0" borderId="64" xfId="3346" applyNumberFormat="1" applyFont="1" applyFill="1" applyBorder="1" applyAlignment="1">
      <alignment horizontal="center" vertical="center"/>
    </xf>
    <xf numFmtId="268" fontId="137" fillId="0" borderId="0" xfId="3346" applyNumberFormat="1" applyFont="1" applyFill="1" applyBorder="1" applyAlignment="1">
      <alignment vertical="center"/>
    </xf>
    <xf numFmtId="177" fontId="167" fillId="0" borderId="0" xfId="3346" applyNumberFormat="1" applyFont="1" applyFill="1" applyBorder="1" applyAlignment="1">
      <alignment horizontal="left" vertical="center" wrapText="1"/>
    </xf>
    <xf numFmtId="268" fontId="119" fillId="0" borderId="0" xfId="3346" applyNumberFormat="1" applyFont="1" applyFill="1" applyBorder="1" applyAlignment="1">
      <alignment horizontal="center" vertical="center" shrinkToFit="1"/>
    </xf>
    <xf numFmtId="177" fontId="120" fillId="0" borderId="0" xfId="3346" applyNumberFormat="1" applyFont="1" applyFill="1" applyBorder="1" applyAlignment="1">
      <alignment horizontal="distributed" vertical="center"/>
    </xf>
    <xf numFmtId="0" fontId="164" fillId="0" borderId="0" xfId="3338" applyFont="1" applyAlignment="1">
      <alignment horizontal="center" vertical="center"/>
    </xf>
    <xf numFmtId="0" fontId="179" fillId="0" borderId="0" xfId="3338" applyFont="1" applyAlignment="1">
      <alignment vertical="center"/>
    </xf>
    <xf numFmtId="0" fontId="178" fillId="0" borderId="0" xfId="3338" applyFont="1" applyAlignment="1">
      <alignment horizontal="right" vertical="center"/>
    </xf>
    <xf numFmtId="0" fontId="145" fillId="0" borderId="76" xfId="3338" quotePrefix="1" applyFont="1" applyFill="1" applyBorder="1" applyAlignment="1">
      <alignment horizontal="center" vertical="center" wrapText="1"/>
    </xf>
    <xf numFmtId="0" fontId="145" fillId="0" borderId="56" xfId="3338" quotePrefix="1" applyFont="1" applyFill="1" applyBorder="1" applyAlignment="1">
      <alignment horizontal="center" vertical="center" wrapText="1"/>
    </xf>
    <xf numFmtId="0" fontId="78" fillId="0" borderId="65" xfId="3338" quotePrefix="1" applyFont="1" applyFill="1" applyBorder="1" applyAlignment="1">
      <alignment horizontal="distributed" vertical="center" wrapText="1"/>
    </xf>
    <xf numFmtId="0" fontId="78" fillId="0" borderId="61" xfId="3338" quotePrefix="1" applyFont="1" applyFill="1" applyBorder="1" applyAlignment="1">
      <alignment horizontal="distributed" vertical="center" wrapText="1"/>
    </xf>
    <xf numFmtId="0" fontId="78" fillId="0" borderId="18" xfId="3338" quotePrefix="1" applyFont="1" applyFill="1" applyBorder="1" applyAlignment="1">
      <alignment horizontal="distributed" vertical="center" wrapText="1"/>
    </xf>
    <xf numFmtId="0" fontId="78" fillId="0" borderId="2" xfId="3338" quotePrefix="1" applyFont="1" applyFill="1" applyBorder="1" applyAlignment="1">
      <alignment horizontal="distributed" vertical="center" wrapText="1"/>
    </xf>
    <xf numFmtId="0" fontId="78" fillId="0" borderId="59" xfId="3338" quotePrefix="1" applyFont="1" applyFill="1" applyBorder="1" applyAlignment="1">
      <alignment horizontal="center" vertical="center" wrapText="1"/>
    </xf>
    <xf numFmtId="0" fontId="78" fillId="0" borderId="77" xfId="3338" quotePrefix="1" applyFont="1" applyFill="1" applyBorder="1" applyAlignment="1">
      <alignment horizontal="center" vertical="center" wrapText="1"/>
    </xf>
    <xf numFmtId="0" fontId="78" fillId="0" borderId="18" xfId="3338" quotePrefix="1" applyFont="1" applyFill="1" applyBorder="1" applyAlignment="1">
      <alignment horizontal="center" vertical="center" wrapText="1"/>
    </xf>
    <xf numFmtId="0" fontId="145" fillId="0" borderId="60" xfId="3338" applyFont="1" applyFill="1" applyBorder="1" applyAlignment="1">
      <alignment vertical="center" wrapText="1"/>
    </xf>
    <xf numFmtId="0" fontId="145" fillId="0" borderId="53" xfId="3338" quotePrefix="1" applyFont="1" applyFill="1" applyBorder="1" applyAlignment="1">
      <alignment vertical="center" wrapText="1"/>
    </xf>
    <xf numFmtId="0" fontId="145" fillId="0" borderId="53" xfId="3338" quotePrefix="1" applyFont="1" applyFill="1" applyBorder="1" applyAlignment="1">
      <alignment horizontal="center" vertical="center" wrapText="1"/>
    </xf>
    <xf numFmtId="0" fontId="145" fillId="0" borderId="61" xfId="3338" quotePrefix="1" applyFont="1" applyFill="1" applyBorder="1" applyAlignment="1">
      <alignment vertical="center" wrapText="1"/>
    </xf>
    <xf numFmtId="0" fontId="145" fillId="0" borderId="2" xfId="3338" quotePrefix="1" applyFont="1" applyFill="1" applyBorder="1" applyAlignment="1">
      <alignment vertical="center" wrapText="1"/>
    </xf>
    <xf numFmtId="0" fontId="145" fillId="0" borderId="2" xfId="3338" quotePrefix="1" applyFont="1" applyFill="1" applyBorder="1" applyAlignment="1">
      <alignment horizontal="center" vertical="center" wrapText="1"/>
    </xf>
    <xf numFmtId="0" fontId="78" fillId="0" borderId="61" xfId="3338" quotePrefix="1" applyFont="1" applyFill="1" applyBorder="1" applyAlignment="1">
      <alignment vertical="center" wrapText="1"/>
    </xf>
    <xf numFmtId="0" fontId="78" fillId="0" borderId="2" xfId="3338" quotePrefix="1" applyFont="1" applyFill="1" applyBorder="1" applyAlignment="1">
      <alignment vertical="center" wrapText="1"/>
    </xf>
    <xf numFmtId="0" fontId="78" fillId="0" borderId="2" xfId="3338" quotePrefix="1" applyFont="1" applyFill="1" applyBorder="1" applyAlignment="1">
      <alignment horizontal="center" vertical="center" wrapText="1"/>
    </xf>
    <xf numFmtId="0" fontId="78" fillId="0" borderId="69" xfId="3338" quotePrefix="1" applyFont="1" applyFill="1" applyBorder="1" applyAlignment="1">
      <alignment horizontal="left" vertical="center" wrapText="1"/>
    </xf>
    <xf numFmtId="0" fontId="78" fillId="0" borderId="9" xfId="3338" quotePrefix="1" applyFont="1" applyFill="1" applyBorder="1" applyAlignment="1">
      <alignment horizontal="left" vertical="center" wrapText="1"/>
    </xf>
    <xf numFmtId="0" fontId="78" fillId="0" borderId="70" xfId="3338" quotePrefix="1" applyFont="1" applyFill="1" applyBorder="1" applyAlignment="1">
      <alignment horizontal="left" vertical="center" wrapText="1"/>
    </xf>
    <xf numFmtId="177" fontId="4" fillId="0" borderId="0" xfId="3347" applyNumberFormat="1" applyFont="1" applyBorder="1" applyAlignment="1">
      <alignment horizontal="center" vertical="center"/>
    </xf>
    <xf numFmtId="177" fontId="5" fillId="0" borderId="66" xfId="3347" applyNumberFormat="1" applyFont="1" applyBorder="1" applyAlignment="1">
      <alignment horizontal="center" vertical="center"/>
    </xf>
    <xf numFmtId="177" fontId="5" fillId="0" borderId="78" xfId="3347" applyNumberFormat="1" applyFont="1" applyBorder="1" applyAlignment="1">
      <alignment horizontal="center" vertical="center"/>
    </xf>
    <xf numFmtId="10" fontId="5" fillId="0" borderId="45" xfId="3347" applyNumberFormat="1" applyFont="1" applyBorder="1" applyAlignment="1">
      <alignment horizontal="center" vertical="center"/>
    </xf>
    <xf numFmtId="10" fontId="5" fillId="0" borderId="59" xfId="3347" applyNumberFormat="1" applyFont="1" applyBorder="1" applyAlignment="1">
      <alignment horizontal="center" vertical="center"/>
    </xf>
    <xf numFmtId="177" fontId="5" fillId="0" borderId="45" xfId="3347" applyNumberFormat="1" applyFont="1" applyBorder="1" applyAlignment="1">
      <alignment horizontal="center" vertical="center"/>
    </xf>
    <xf numFmtId="177" fontId="5" fillId="0" borderId="59" xfId="3347" applyNumberFormat="1" applyFont="1" applyBorder="1" applyAlignment="1">
      <alignment horizontal="center" vertical="center"/>
    </xf>
    <xf numFmtId="177" fontId="5" fillId="0" borderId="64" xfId="3347" applyNumberFormat="1" applyFont="1" applyBorder="1" applyAlignment="1">
      <alignment horizontal="center" vertical="center"/>
    </xf>
    <xf numFmtId="177" fontId="5" fillId="0" borderId="79" xfId="3347" applyNumberFormat="1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41" fontId="183" fillId="0" borderId="0" xfId="0" applyNumberFormat="1" applyFont="1" applyFill="1" applyAlignment="1" applyProtection="1">
      <alignment horizontal="center" vertical="center"/>
    </xf>
    <xf numFmtId="0" fontId="5" fillId="0" borderId="71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41" fontId="181" fillId="0" borderId="69" xfId="0" applyNumberFormat="1" applyFont="1" applyBorder="1" applyAlignment="1">
      <alignment horizontal="left" vertical="center"/>
    </xf>
    <xf numFmtId="41" fontId="181" fillId="0" borderId="70" xfId="0" applyNumberFormat="1" applyFont="1" applyBorder="1" applyAlignment="1">
      <alignment horizontal="left" vertical="center"/>
    </xf>
    <xf numFmtId="0" fontId="168" fillId="0" borderId="0" xfId="3345" applyFont="1" applyAlignment="1">
      <alignment horizontal="center"/>
    </xf>
    <xf numFmtId="41" fontId="5" fillId="0" borderId="71" xfId="0" applyNumberFormat="1" applyFont="1" applyFill="1" applyBorder="1" applyAlignment="1" applyProtection="1">
      <alignment horizontal="center" vertical="center"/>
    </xf>
    <xf numFmtId="41" fontId="5" fillId="0" borderId="31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Alignment="1" applyProtection="1">
      <alignment horizontal="center" vertical="center"/>
    </xf>
  </cellXfs>
  <cellStyles count="3366">
    <cellStyle name="_x0014_" xfId="1" xr:uid="{00000000-0005-0000-0000-000000000000}"/>
    <cellStyle name=" " xfId="2" xr:uid="{00000000-0005-0000-0000-000001000000}"/>
    <cellStyle name="' '" xfId="3" xr:uid="{00000000-0005-0000-0000-000002000000}"/>
    <cellStyle name="#" xfId="4" xr:uid="{00000000-0005-0000-0000-000003000000}"/>
    <cellStyle name="#,##0" xfId="5" xr:uid="{00000000-0005-0000-0000-000004000000}"/>
    <cellStyle name="#,##0 2" xfId="6" xr:uid="{00000000-0005-0000-0000-000005000000}"/>
    <cellStyle name="#,##0 3" xfId="7" xr:uid="{00000000-0005-0000-0000-000006000000}"/>
    <cellStyle name="#,##0.0" xfId="8" xr:uid="{00000000-0005-0000-0000-000007000000}"/>
    <cellStyle name="#,##0.00" xfId="9" xr:uid="{00000000-0005-0000-0000-000008000000}"/>
    <cellStyle name="#,##0.000" xfId="10" xr:uid="{00000000-0005-0000-0000-000009000000}"/>
    <cellStyle name="#_품셈 " xfId="11" xr:uid="{00000000-0005-0000-0000-00000A000000}"/>
    <cellStyle name="$" xfId="12" xr:uid="{00000000-0005-0000-0000-00000B000000}"/>
    <cellStyle name="$_db진흥" xfId="13" xr:uid="{00000000-0005-0000-0000-00000C000000}"/>
    <cellStyle name="$_SE40" xfId="14" xr:uid="{00000000-0005-0000-0000-00000D000000}"/>
    <cellStyle name="$_견적2" xfId="15" xr:uid="{00000000-0005-0000-0000-00000E000000}"/>
    <cellStyle name="$_기아" xfId="16" xr:uid="{00000000-0005-0000-0000-00000F000000}"/>
    <cellStyle name="&amp;A" xfId="17" xr:uid="{00000000-0005-0000-0000-000010000000}"/>
    <cellStyle name="(##.00)" xfId="18" xr:uid="{00000000-0005-0000-0000-000011000000}"/>
    <cellStyle name="(△콤마)" xfId="19" xr:uid="{00000000-0005-0000-0000-000012000000}"/>
    <cellStyle name="(백분율)" xfId="20" xr:uid="{00000000-0005-0000-0000-000013000000}"/>
    <cellStyle name="(콤마)" xfId="21" xr:uid="{00000000-0005-0000-0000-000014000000}"/>
    <cellStyle name=")" xfId="22" xr:uid="{00000000-0005-0000-0000-000015000000}"/>
    <cellStyle name="??&amp;O?&amp;H?_x0008__x000f__x0007_?_x0007__x0001__x0001_" xfId="23" xr:uid="{00000000-0005-0000-0000-000016000000}"/>
    <cellStyle name="??&amp;O?&amp;H?_x0008_??_x0007__x0001__x0001_" xfId="24" xr:uid="{00000000-0005-0000-0000-000017000000}"/>
    <cellStyle name="??&amp;O?&amp;H?_x0008_??_x0007__x0001__x0001_ 2" xfId="25" xr:uid="{00000000-0005-0000-0000-000018000000}"/>
    <cellStyle name="??&amp;O?&amp;H?_x0008__x000f__x0007_?_x0007__x0001__x0001__기계용량 계산서-공주시" xfId="26" xr:uid="{00000000-0005-0000-0000-000019000000}"/>
    <cellStyle name="??&amp;쏗?뷐9_x0008__x0011__x0007_?_x0007__x0001__x0001_" xfId="27" xr:uid="{00000000-0005-0000-0000-00001A000000}"/>
    <cellStyle name="?W?_laroux" xfId="28" xr:uid="{00000000-0005-0000-0000-00001B000000}"/>
    <cellStyle name="?曹%U?&amp;H?_x0008__x001a__x0004_?_x0007__x0001__x0001_" xfId="29" xr:uid="{00000000-0005-0000-0000-00001C000000}"/>
    <cellStyle name="?曹%U?&amp;H?_x0008_?s_x000a__x0007__x0001__x0001_" xfId="30" xr:uid="{00000000-0005-0000-0000-00001D000000}"/>
    <cellStyle name="]_Sheet1_FY96" xfId="31" xr:uid="{00000000-0005-0000-0000-00001E000000}"/>
    <cellStyle name="]_Sheet1_PRODUCT DETAIL_x0013_Comma [0]_Sheet1_Q1" xfId="32" xr:uid="{00000000-0005-0000-0000-00001F000000}"/>
    <cellStyle name="_(11-6)2001중장기계획(총괄)1" xfId="33" xr:uid="{00000000-0005-0000-0000-000020000000}"/>
    <cellStyle name="_(11-6)2001중장기계획(총괄)1_가설건축전기산출서" xfId="34" xr:uid="{00000000-0005-0000-0000-000021000000}"/>
    <cellStyle name="_(11-6)2001중장기계획(총괄)1_가설건축전기산출서_수량산출서(2003.4.1)" xfId="35" xr:uid="{00000000-0005-0000-0000-000022000000}"/>
    <cellStyle name="_(11-6)2001중장기계획(총괄)1_가설동력수량산출" xfId="36" xr:uid="{00000000-0005-0000-0000-000023000000}"/>
    <cellStyle name="_(11-6)2001중장기계획(총괄)1_가설동력수량산출_수량산출서(2003.4.1)" xfId="37" xr:uid="{00000000-0005-0000-0000-000024000000}"/>
    <cellStyle name="_(11-6)2001중장기계획(총괄)1_가설통신수량" xfId="38" xr:uid="{00000000-0005-0000-0000-000025000000}"/>
    <cellStyle name="_(11-6)2001중장기계획(총괄)1_가설통신수량_수량산출서(2003.4.1)" xfId="39" xr:uid="{00000000-0005-0000-0000-000026000000}"/>
    <cellStyle name="_(11-6)2001중장기계획(총괄)1_경보국설계서(철관주2003.1.30최종)" xfId="40" xr:uid="{00000000-0005-0000-0000-000027000000}"/>
    <cellStyle name="_(11-6)2001중장기계획(총괄)1_경보국설계서(철관주2003.1.30최종)_수량산출서(2003.4.1)" xfId="41" xr:uid="{00000000-0005-0000-0000-000028000000}"/>
    <cellStyle name="_(11-6)2001중장기계획(총괄)1_경보국설계서(철관주2003.1.30최종)_영천댐수량산출" xfId="42" xr:uid="{00000000-0005-0000-0000-000029000000}"/>
    <cellStyle name="_(11-6)2001중장기계획(총괄)1_경보국설계서(철관주2003.1.30최종)_영천댐수량산출_수량산출서(2003.4.1)" xfId="43" xr:uid="{00000000-0005-0000-0000-00002A000000}"/>
    <cellStyle name="_(11-6)2001중장기계획(총괄)1_대곡내역서0329(전기)-기계설비금액확인" xfId="44" xr:uid="{00000000-0005-0000-0000-00002B000000}"/>
    <cellStyle name="_(11-6)2001중장기계획(총괄)1_수량산출서(2003.4.1)" xfId="45" xr:uid="{00000000-0005-0000-0000-00002C000000}"/>
    <cellStyle name="_(11-6)2001중장기계획(총괄)1_영구동력수량산출" xfId="46" xr:uid="{00000000-0005-0000-0000-00002D000000}"/>
    <cellStyle name="_(11-6)2001중장기계획(총괄)1_영구동력수량산출_수량산출서(2003.4.1)" xfId="47" xr:uid="{00000000-0005-0000-0000-00002E000000}"/>
    <cellStyle name="_(11-6)2001중장기계획(총괄)1_영천댐수량산출" xfId="48" xr:uid="{00000000-0005-0000-0000-00002F000000}"/>
    <cellStyle name="_(11-6)2001중장기계획(총괄)1_영천댐수량산출_수량산출서(2003.4.1)" xfId="49" xr:uid="{00000000-0005-0000-0000-000030000000}"/>
    <cellStyle name="_(11-6)2001중장기계획(총괄)1_영천댐최종(감시및CCTV)" xfId="50" xr:uid="{00000000-0005-0000-0000-000031000000}"/>
    <cellStyle name="_(11-6)2001중장기계획(총괄)1_영천댐최종(홍수예설비공사)" xfId="51" xr:uid="{00000000-0005-0000-0000-000032000000}"/>
    <cellStyle name="_(11-6)2001중장기계획(총괄)1_오리지날최종-경보국설계서(철관주2003.2.13) (version 3) (version 1)" xfId="52" xr:uid="{00000000-0005-0000-0000-000033000000}"/>
    <cellStyle name="_(11-6)2001중장기계획(총괄)1_오리지날최종-경보국설계서(철관주2003.2.13) (version 3) (version 1)_수량산출서(2003.4.1)" xfId="53" xr:uid="{00000000-0005-0000-0000-000034000000}"/>
    <cellStyle name="_(11-6)2001중장기계획(총괄)1_오리지날최종-경보국설계서(철관주2003.2.6)" xfId="54" xr:uid="{00000000-0005-0000-0000-000035000000}"/>
    <cellStyle name="_(11-6)2001중장기계획(총괄)1_오리지날최종-경보국설계서(철관주2003.2.6)_수량산출서(2003.4.1)" xfId="55" xr:uid="{00000000-0005-0000-0000-000036000000}"/>
    <cellStyle name="_(11-6)2001중장기계획(총괄)1_오리지날최종-경보국설계서(철관주2003.2.9) (version 2)" xfId="56" xr:uid="{00000000-0005-0000-0000-000037000000}"/>
    <cellStyle name="_(11-6)2001중장기계획(총괄)1_오리지날최종-경보국설계서(철관주2003.2.9) (version 2)_수량산출서(2003.4.1)" xfId="57" xr:uid="{00000000-0005-0000-0000-000038000000}"/>
    <cellStyle name="_(11-6)2001중장기계획(총괄)1_옥곡수량" xfId="58" xr:uid="{00000000-0005-0000-0000-000039000000}"/>
    <cellStyle name="_(11-6)2001중장기계획(총괄)1_전기-광양3단계(옥곡가압장)" xfId="59" xr:uid="{00000000-0005-0000-0000-00003A000000}"/>
    <cellStyle name="_(11-6)2001중장기계획(총괄)1_전기및계장-영천댐(03.9.8신설및철거나눔)" xfId="60" xr:uid="{00000000-0005-0000-0000-00003B000000}"/>
    <cellStyle name="_(11-6)2001중장기계획(총괄)1_전기및계장-영천댐취수능력(2003.4.8전기및계장)" xfId="61" xr:uid="{00000000-0005-0000-0000-00003C000000}"/>
    <cellStyle name="_(11-6)2001중장기계획(총괄)1_전기방식" xfId="62" xr:uid="{00000000-0005-0000-0000-00003D000000}"/>
    <cellStyle name="_(11-6)2001중장기계획(총괄)1_전기방식_수량산출서(2003.4.1)" xfId="63" xr:uid="{00000000-0005-0000-0000-00003E000000}"/>
    <cellStyle name="_(11-6)2001중장기계획(총괄)1_전기-영천댐취수능력(2003.2.10) (version 1)" xfId="64" xr:uid="{00000000-0005-0000-0000-00003F000000}"/>
    <cellStyle name="_(11-6)2001중장기계획(총괄)1_전기-영천댐취수능력(2003.2.10) (version 1)_수량산출서(2003.4.1)" xfId="65" xr:uid="{00000000-0005-0000-0000-000040000000}"/>
    <cellStyle name="_(11-6)2001중장기계획(총괄)1_최종실적(최종)" xfId="66" xr:uid="{00000000-0005-0000-0000-000041000000}"/>
    <cellStyle name="_(11-6)2001중장기계획(총괄)1_최종실적(최종)_수량산출서(2003.4.1)" xfId="67" xr:uid="{00000000-0005-0000-0000-000042000000}"/>
    <cellStyle name="_(11-6)2001중장기계획(총괄)1_최종실적(최종)_영천댐수량산출" xfId="68" xr:uid="{00000000-0005-0000-0000-000043000000}"/>
    <cellStyle name="_(11-6)2001중장기계획(총괄)1_최종실적(최종)_영천댐수량산출_수량산출서(2003.4.1)" xfId="69" xr:uid="{00000000-0005-0000-0000-000044000000}"/>
    <cellStyle name="_(골지3리기타)음지말(깨기)" xfId="70" xr:uid="{00000000-0005-0000-0000-000045000000}"/>
    <cellStyle name="_~MF2110" xfId="71" xr:uid="{00000000-0005-0000-0000-000046000000}"/>
    <cellStyle name="_~MF2110_가설건축전기산출서" xfId="72" xr:uid="{00000000-0005-0000-0000-000047000000}"/>
    <cellStyle name="_~MF2110_가설건축전기산출서_수량산출서(2003.4.1)" xfId="73" xr:uid="{00000000-0005-0000-0000-000048000000}"/>
    <cellStyle name="_~MF2110_가설동력수량산출" xfId="74" xr:uid="{00000000-0005-0000-0000-000049000000}"/>
    <cellStyle name="_~MF2110_가설동력수량산출_수량산출서(2003.4.1)" xfId="75" xr:uid="{00000000-0005-0000-0000-00004A000000}"/>
    <cellStyle name="_~MF2110_가설통신수량" xfId="76" xr:uid="{00000000-0005-0000-0000-00004B000000}"/>
    <cellStyle name="_~MF2110_가설통신수량_수량산출서(2003.4.1)" xfId="77" xr:uid="{00000000-0005-0000-0000-00004C000000}"/>
    <cellStyle name="_~MF2110_경보국설계서(철관주2003.1.30최종)" xfId="78" xr:uid="{00000000-0005-0000-0000-00004D000000}"/>
    <cellStyle name="_~MF2110_경보국설계서(철관주2003.1.30최종)_수량산출서(2003.4.1)" xfId="79" xr:uid="{00000000-0005-0000-0000-00004E000000}"/>
    <cellStyle name="_~MF2110_경보국설계서(철관주2003.1.30최종)_영천댐수량산출" xfId="80" xr:uid="{00000000-0005-0000-0000-00004F000000}"/>
    <cellStyle name="_~MF2110_경보국설계서(철관주2003.1.30최종)_영천댐수량산출_수량산출서(2003.4.1)" xfId="81" xr:uid="{00000000-0005-0000-0000-000050000000}"/>
    <cellStyle name="_~MF2110_대곡내역서0329(전기)-기계설비금액확인" xfId="82" xr:uid="{00000000-0005-0000-0000-000051000000}"/>
    <cellStyle name="_~MF2110_수량산출서(2003.4.1)" xfId="83" xr:uid="{00000000-0005-0000-0000-000052000000}"/>
    <cellStyle name="_~MF2110_영구동력수량산출" xfId="84" xr:uid="{00000000-0005-0000-0000-000053000000}"/>
    <cellStyle name="_~MF2110_영구동력수량산출_수량산출서(2003.4.1)" xfId="85" xr:uid="{00000000-0005-0000-0000-000054000000}"/>
    <cellStyle name="_~MF2110_영천댐수량산출" xfId="86" xr:uid="{00000000-0005-0000-0000-000055000000}"/>
    <cellStyle name="_~MF2110_영천댐수량산출_수량산출서(2003.4.1)" xfId="87" xr:uid="{00000000-0005-0000-0000-000056000000}"/>
    <cellStyle name="_~MF2110_영천댐최종(감시및CCTV)" xfId="88" xr:uid="{00000000-0005-0000-0000-000057000000}"/>
    <cellStyle name="_~MF2110_영천댐최종(홍수예설비공사)" xfId="89" xr:uid="{00000000-0005-0000-0000-000058000000}"/>
    <cellStyle name="_~MF2110_오리지날최종-경보국설계서(철관주2003.2.13) (version 3) (version 1)" xfId="90" xr:uid="{00000000-0005-0000-0000-000059000000}"/>
    <cellStyle name="_~MF2110_오리지날최종-경보국설계서(철관주2003.2.13) (version 3) (version 1)_수량산출서(2003.4.1)" xfId="91" xr:uid="{00000000-0005-0000-0000-00005A000000}"/>
    <cellStyle name="_~MF2110_오리지날최종-경보국설계서(철관주2003.2.6)" xfId="92" xr:uid="{00000000-0005-0000-0000-00005B000000}"/>
    <cellStyle name="_~MF2110_오리지날최종-경보국설계서(철관주2003.2.6)_수량산출서(2003.4.1)" xfId="93" xr:uid="{00000000-0005-0000-0000-00005C000000}"/>
    <cellStyle name="_~MF2110_오리지날최종-경보국설계서(철관주2003.2.9) (version 2)" xfId="94" xr:uid="{00000000-0005-0000-0000-00005D000000}"/>
    <cellStyle name="_~MF2110_오리지날최종-경보국설계서(철관주2003.2.9) (version 2)_수량산출서(2003.4.1)" xfId="95" xr:uid="{00000000-0005-0000-0000-00005E000000}"/>
    <cellStyle name="_~MF2110_옥곡수량" xfId="96" xr:uid="{00000000-0005-0000-0000-00005F000000}"/>
    <cellStyle name="_~MF2110_전기-광양3단계(옥곡가압장)" xfId="97" xr:uid="{00000000-0005-0000-0000-000060000000}"/>
    <cellStyle name="_~MF2110_전기및계장-영천댐(03.9.8신설및철거나눔)" xfId="98" xr:uid="{00000000-0005-0000-0000-000061000000}"/>
    <cellStyle name="_~MF2110_전기및계장-영천댐취수능력(2003.4.8전기및계장)" xfId="99" xr:uid="{00000000-0005-0000-0000-000062000000}"/>
    <cellStyle name="_~MF2110_전기방식" xfId="100" xr:uid="{00000000-0005-0000-0000-000063000000}"/>
    <cellStyle name="_~MF2110_전기방식_수량산출서(2003.4.1)" xfId="101" xr:uid="{00000000-0005-0000-0000-000064000000}"/>
    <cellStyle name="_~MF2110_전기-영천댐취수능력(2003.2.10) (version 1)" xfId="102" xr:uid="{00000000-0005-0000-0000-000065000000}"/>
    <cellStyle name="_~MF2110_전기-영천댐취수능력(2003.2.10) (version 1)_수량산출서(2003.4.1)" xfId="103" xr:uid="{00000000-0005-0000-0000-000066000000}"/>
    <cellStyle name="_~MF2110_최종실적(최종)" xfId="104" xr:uid="{00000000-0005-0000-0000-000067000000}"/>
    <cellStyle name="_~MF2110_최종실적(최종)_수량산출서(2003.4.1)" xfId="105" xr:uid="{00000000-0005-0000-0000-000068000000}"/>
    <cellStyle name="_~MF2110_최종실적(최종)_영천댐수량산출" xfId="106" xr:uid="{00000000-0005-0000-0000-000069000000}"/>
    <cellStyle name="_~MF2110_최종실적(최종)_영천댐수량산출_수량산출서(2003.4.1)" xfId="107" xr:uid="{00000000-0005-0000-0000-00006A000000}"/>
    <cellStyle name="_~MF373C" xfId="108" xr:uid="{00000000-0005-0000-0000-00006B000000}"/>
    <cellStyle name="_~MF373C_가설건축전기산출서" xfId="109" xr:uid="{00000000-0005-0000-0000-00006C000000}"/>
    <cellStyle name="_~MF373C_가설건축전기산출서_수량산출서(2003.4.1)" xfId="110" xr:uid="{00000000-0005-0000-0000-00006D000000}"/>
    <cellStyle name="_~MF373C_가설동력수량산출" xfId="111" xr:uid="{00000000-0005-0000-0000-00006E000000}"/>
    <cellStyle name="_~MF373C_가설동력수량산출_수량산출서(2003.4.1)" xfId="112" xr:uid="{00000000-0005-0000-0000-00006F000000}"/>
    <cellStyle name="_~MF373C_가설통신수량" xfId="113" xr:uid="{00000000-0005-0000-0000-000070000000}"/>
    <cellStyle name="_~MF373C_가설통신수량_수량산출서(2003.4.1)" xfId="114" xr:uid="{00000000-0005-0000-0000-000071000000}"/>
    <cellStyle name="_~MF373C_경보국설계서(철관주2003.1.30최종)" xfId="115" xr:uid="{00000000-0005-0000-0000-000072000000}"/>
    <cellStyle name="_~MF373C_경보국설계서(철관주2003.1.30최종)_수량산출서(2003.4.1)" xfId="116" xr:uid="{00000000-0005-0000-0000-000073000000}"/>
    <cellStyle name="_~MF373C_경보국설계서(철관주2003.1.30최종)_영천댐수량산출" xfId="117" xr:uid="{00000000-0005-0000-0000-000074000000}"/>
    <cellStyle name="_~MF373C_경보국설계서(철관주2003.1.30최종)_영천댐수량산출_수량산출서(2003.4.1)" xfId="118" xr:uid="{00000000-0005-0000-0000-000075000000}"/>
    <cellStyle name="_~MF373C_대곡내역서0329(전기)-기계설비금액확인" xfId="119" xr:uid="{00000000-0005-0000-0000-000076000000}"/>
    <cellStyle name="_~MF373C_수량산출서(2003.4.1)" xfId="120" xr:uid="{00000000-0005-0000-0000-000077000000}"/>
    <cellStyle name="_~MF373C_영구동력수량산출" xfId="121" xr:uid="{00000000-0005-0000-0000-000078000000}"/>
    <cellStyle name="_~MF373C_영구동력수량산출_수량산출서(2003.4.1)" xfId="122" xr:uid="{00000000-0005-0000-0000-000079000000}"/>
    <cellStyle name="_~MF373C_영천댐수량산출" xfId="123" xr:uid="{00000000-0005-0000-0000-00007A000000}"/>
    <cellStyle name="_~MF373C_영천댐수량산출_수량산출서(2003.4.1)" xfId="124" xr:uid="{00000000-0005-0000-0000-00007B000000}"/>
    <cellStyle name="_~MF373C_영천댐최종(감시및CCTV)" xfId="125" xr:uid="{00000000-0005-0000-0000-00007C000000}"/>
    <cellStyle name="_~MF373C_영천댐최종(홍수예설비공사)" xfId="126" xr:uid="{00000000-0005-0000-0000-00007D000000}"/>
    <cellStyle name="_~MF373C_오리지날최종-경보국설계서(철관주2003.2.13) (version 3) (version 1)" xfId="127" xr:uid="{00000000-0005-0000-0000-00007E000000}"/>
    <cellStyle name="_~MF373C_오리지날최종-경보국설계서(철관주2003.2.13) (version 3) (version 1)_수량산출서(2003.4.1)" xfId="128" xr:uid="{00000000-0005-0000-0000-00007F000000}"/>
    <cellStyle name="_~MF373C_오리지날최종-경보국설계서(철관주2003.2.6)" xfId="129" xr:uid="{00000000-0005-0000-0000-000080000000}"/>
    <cellStyle name="_~MF373C_오리지날최종-경보국설계서(철관주2003.2.6)_수량산출서(2003.4.1)" xfId="130" xr:uid="{00000000-0005-0000-0000-000081000000}"/>
    <cellStyle name="_~MF373C_오리지날최종-경보국설계서(철관주2003.2.9) (version 2)" xfId="131" xr:uid="{00000000-0005-0000-0000-000082000000}"/>
    <cellStyle name="_~MF373C_오리지날최종-경보국설계서(철관주2003.2.9) (version 2)_수량산출서(2003.4.1)" xfId="132" xr:uid="{00000000-0005-0000-0000-000083000000}"/>
    <cellStyle name="_~MF373C_옥곡수량" xfId="133" xr:uid="{00000000-0005-0000-0000-000084000000}"/>
    <cellStyle name="_~MF373C_전기-광양3단계(옥곡가압장)" xfId="134" xr:uid="{00000000-0005-0000-0000-000085000000}"/>
    <cellStyle name="_~MF373C_전기및계장-영천댐(03.9.8신설및철거나눔)" xfId="135" xr:uid="{00000000-0005-0000-0000-000086000000}"/>
    <cellStyle name="_~MF373C_전기및계장-영천댐취수능력(2003.4.8전기및계장)" xfId="136" xr:uid="{00000000-0005-0000-0000-000087000000}"/>
    <cellStyle name="_~MF373C_전기방식" xfId="137" xr:uid="{00000000-0005-0000-0000-000088000000}"/>
    <cellStyle name="_~MF373C_전기방식_수량산출서(2003.4.1)" xfId="138" xr:uid="{00000000-0005-0000-0000-000089000000}"/>
    <cellStyle name="_~MF373C_전기-영천댐취수능력(2003.2.10) (version 1)" xfId="139" xr:uid="{00000000-0005-0000-0000-00008A000000}"/>
    <cellStyle name="_~MF373C_전기-영천댐취수능력(2003.2.10) (version 1)_수량산출서(2003.4.1)" xfId="140" xr:uid="{00000000-0005-0000-0000-00008B000000}"/>
    <cellStyle name="_~MF373C_최종실적(최종)" xfId="141" xr:uid="{00000000-0005-0000-0000-00008C000000}"/>
    <cellStyle name="_~MF373C_최종실적(최종)_수량산출서(2003.4.1)" xfId="142" xr:uid="{00000000-0005-0000-0000-00008D000000}"/>
    <cellStyle name="_~MF373C_최종실적(최종)_영천댐수량산출" xfId="143" xr:uid="{00000000-0005-0000-0000-00008E000000}"/>
    <cellStyle name="_~MF373C_최종실적(최종)_영천댐수량산출_수량산출서(2003.4.1)" xfId="144" xr:uid="{00000000-0005-0000-0000-00008F000000}"/>
    <cellStyle name="_001-토공" xfId="145" xr:uid="{00000000-0005-0000-0000-000090000000}"/>
    <cellStyle name="_001-토공_봉계마을-설계설명서" xfId="146" xr:uid="{00000000-0005-0000-0000-000091000000}"/>
    <cellStyle name="_001-토공_봉계마을-설계설명서_표지" xfId="147" xr:uid="{00000000-0005-0000-0000-000092000000}"/>
    <cellStyle name="_001-토공_설계설명서" xfId="148" xr:uid="{00000000-0005-0000-0000-000093000000}"/>
    <cellStyle name="_001-토공_설계설명서(양지마을)" xfId="149" xr:uid="{00000000-0005-0000-0000-000094000000}"/>
    <cellStyle name="_001-토공_설계설명서(양지마을)_표지" xfId="150" xr:uid="{00000000-0005-0000-0000-000095000000}"/>
    <cellStyle name="_001-토공_설계설명서(용탄동)" xfId="151" xr:uid="{00000000-0005-0000-0000-000096000000}"/>
    <cellStyle name="_001-토공_설계설명서(용탄동)_표지" xfId="152" xr:uid="{00000000-0005-0000-0000-000097000000}"/>
    <cellStyle name="_001-토공_설계설명서_표지" xfId="153" xr:uid="{00000000-0005-0000-0000-000098000000}"/>
    <cellStyle name="_001-토공_양지마을-폐기물처리공사" xfId="154" xr:uid="{00000000-0005-0000-0000-000099000000}"/>
    <cellStyle name="_001-토공_양지마을-폐기물처리공사_표지" xfId="155" xr:uid="{00000000-0005-0000-0000-00009A000000}"/>
    <cellStyle name="_001-토공_폐기물처리공사" xfId="156" xr:uid="{00000000-0005-0000-0000-00009B000000}"/>
    <cellStyle name="_001-토공_폐기물처리공사_표지" xfId="157" xr:uid="{00000000-0005-0000-0000-00009C000000}"/>
    <cellStyle name="_008.기존구조물깨기" xfId="158" xr:uid="{00000000-0005-0000-0000-00009D000000}"/>
    <cellStyle name="_00자재총괄표(마곡리)" xfId="159" xr:uid="{00000000-0005-0000-0000-00009E000000}"/>
    <cellStyle name="_02.구조물공(기계)" xfId="160" xr:uid="{00000000-0005-0000-0000-00009F000000}"/>
    <cellStyle name="_02-배수공" xfId="161" xr:uid="{00000000-0005-0000-0000-0000A0000000}"/>
    <cellStyle name="_02-토공" xfId="162" xr:uid="{00000000-0005-0000-0000-0000A1000000}"/>
    <cellStyle name="_04.차선도색" xfId="163" xr:uid="{00000000-0005-0000-0000-0000A2000000}"/>
    <cellStyle name="_04.차선도색_봉계마을-설계설명서" xfId="164" xr:uid="{00000000-0005-0000-0000-0000A3000000}"/>
    <cellStyle name="_04.차선도색_봉계마을-설계설명서_표지" xfId="165" xr:uid="{00000000-0005-0000-0000-0000A4000000}"/>
    <cellStyle name="_04.차선도색_설계설명서" xfId="166" xr:uid="{00000000-0005-0000-0000-0000A5000000}"/>
    <cellStyle name="_04.차선도색_설계설명서(양지마을)" xfId="167" xr:uid="{00000000-0005-0000-0000-0000A6000000}"/>
    <cellStyle name="_04.차선도색_설계설명서(양지마을)_표지" xfId="168" xr:uid="{00000000-0005-0000-0000-0000A7000000}"/>
    <cellStyle name="_04.차선도색_설계설명서(용탄동)" xfId="169" xr:uid="{00000000-0005-0000-0000-0000A8000000}"/>
    <cellStyle name="_04.차선도색_설계설명서(용탄동)_표지" xfId="170" xr:uid="{00000000-0005-0000-0000-0000A9000000}"/>
    <cellStyle name="_04.차선도색_설계설명서_표지" xfId="171" xr:uid="{00000000-0005-0000-0000-0000AA000000}"/>
    <cellStyle name="_04.차선도색_양지마을-폐기물처리공사" xfId="172" xr:uid="{00000000-0005-0000-0000-0000AB000000}"/>
    <cellStyle name="_04.차선도색_양지마을-폐기물처리공사_표지" xfId="173" xr:uid="{00000000-0005-0000-0000-0000AC000000}"/>
    <cellStyle name="_04.차선도색_폐기물처리공사" xfId="174" xr:uid="{00000000-0005-0000-0000-0000AD000000}"/>
    <cellStyle name="_04.차선도색_폐기물처리공사_표지" xfId="175" xr:uid="{00000000-0005-0000-0000-0000AE000000}"/>
    <cellStyle name="_04-배수공" xfId="176" xr:uid="{00000000-0005-0000-0000-0000AF000000}"/>
    <cellStyle name="_04-배수공1" xfId="177" xr:uid="{00000000-0005-0000-0000-0000B0000000}"/>
    <cellStyle name="_05-부대공" xfId="178" xr:uid="{00000000-0005-0000-0000-0000B1000000}"/>
    <cellStyle name="_05-포장공" xfId="179" xr:uid="{00000000-0005-0000-0000-0000B2000000}"/>
    <cellStyle name="_05-포장공_봉계마을-설계설명서" xfId="180" xr:uid="{00000000-0005-0000-0000-0000B3000000}"/>
    <cellStyle name="_05-포장공_봉계마을-설계설명서_표지" xfId="181" xr:uid="{00000000-0005-0000-0000-0000B4000000}"/>
    <cellStyle name="_05-포장공_설계설명서" xfId="182" xr:uid="{00000000-0005-0000-0000-0000B5000000}"/>
    <cellStyle name="_05-포장공_설계설명서(양지마을)" xfId="183" xr:uid="{00000000-0005-0000-0000-0000B6000000}"/>
    <cellStyle name="_05-포장공_설계설명서(양지마을)_표지" xfId="184" xr:uid="{00000000-0005-0000-0000-0000B7000000}"/>
    <cellStyle name="_05-포장공_설계설명서(용탄동)" xfId="185" xr:uid="{00000000-0005-0000-0000-0000B8000000}"/>
    <cellStyle name="_05-포장공_설계설명서(용탄동)_표지" xfId="186" xr:uid="{00000000-0005-0000-0000-0000B9000000}"/>
    <cellStyle name="_05-포장공_설계설명서_표지" xfId="187" xr:uid="{00000000-0005-0000-0000-0000BA000000}"/>
    <cellStyle name="_05-포장공_양지마을-폐기물처리공사" xfId="188" xr:uid="{00000000-0005-0000-0000-0000BB000000}"/>
    <cellStyle name="_05-포장공_양지마을-폐기물처리공사_표지" xfId="189" xr:uid="{00000000-0005-0000-0000-0000BC000000}"/>
    <cellStyle name="_05-포장공_폐기물처리공사" xfId="190" xr:uid="{00000000-0005-0000-0000-0000BD000000}"/>
    <cellStyle name="_05-포장공_폐기물처리공사_표지" xfId="191" xr:uid="{00000000-0005-0000-0000-0000BE000000}"/>
    <cellStyle name="_06-부대공" xfId="192" xr:uid="{00000000-0005-0000-0000-0000BF000000}"/>
    <cellStyle name="_06하반중기단가" xfId="193" xr:uid="{00000000-0005-0000-0000-0000C0000000}"/>
    <cellStyle name="_0폐기물(양지)" xfId="194" xr:uid="{00000000-0005-0000-0000-0000C1000000}"/>
    <cellStyle name="_1 배수공" xfId="195" xr:uid="{00000000-0005-0000-0000-0000C2000000}"/>
    <cellStyle name="_1) 교대토공수량" xfId="196" xr:uid="{00000000-0005-0000-0000-0000C3000000}"/>
    <cellStyle name="_1) 교대토공수량_1) 교대토공수량" xfId="197" xr:uid="{00000000-0005-0000-0000-0000C4000000}"/>
    <cellStyle name="_1) 교대토공수량_1) 교대토공수량_봉계마을-설계설명서" xfId="198" xr:uid="{00000000-0005-0000-0000-0000C5000000}"/>
    <cellStyle name="_1) 교대토공수량_1) 교대토공수량_봉계마을-설계설명서_표지" xfId="199" xr:uid="{00000000-0005-0000-0000-0000C6000000}"/>
    <cellStyle name="_1) 교대토공수량_1) 교대토공수량_설계설명서" xfId="200" xr:uid="{00000000-0005-0000-0000-0000C7000000}"/>
    <cellStyle name="_1) 교대토공수량_1) 교대토공수량_설계설명서(양지마을)" xfId="201" xr:uid="{00000000-0005-0000-0000-0000C8000000}"/>
    <cellStyle name="_1) 교대토공수량_1) 교대토공수량_설계설명서(양지마을)_표지" xfId="202" xr:uid="{00000000-0005-0000-0000-0000C9000000}"/>
    <cellStyle name="_1) 교대토공수량_1) 교대토공수량_설계설명서(용탄동)" xfId="203" xr:uid="{00000000-0005-0000-0000-0000CA000000}"/>
    <cellStyle name="_1) 교대토공수량_1) 교대토공수량_설계설명서(용탄동)_표지" xfId="204" xr:uid="{00000000-0005-0000-0000-0000CB000000}"/>
    <cellStyle name="_1) 교대토공수량_1) 교대토공수량_설계설명서_표지" xfId="205" xr:uid="{00000000-0005-0000-0000-0000CC000000}"/>
    <cellStyle name="_1) 교대토공수량_1) 교대토공수량_양지마을-폐기물처리공사" xfId="206" xr:uid="{00000000-0005-0000-0000-0000CD000000}"/>
    <cellStyle name="_1) 교대토공수량_1) 교대토공수량_양지마을-폐기물처리공사_표지" xfId="207" xr:uid="{00000000-0005-0000-0000-0000CE000000}"/>
    <cellStyle name="_1) 교대토공수량_1) 교대토공수량_폐기물처리공사" xfId="208" xr:uid="{00000000-0005-0000-0000-0000CF000000}"/>
    <cellStyle name="_1) 교대토공수량_1) 교대토공수량_폐기물처리공사_표지" xfId="209" xr:uid="{00000000-0005-0000-0000-0000D0000000}"/>
    <cellStyle name="_1) 교대토공수량_1) 대토공수량" xfId="210" xr:uid="{00000000-0005-0000-0000-0000D1000000}"/>
    <cellStyle name="_1) 교대토공수량_1) 대토공수량_봉계마을-설계설명서" xfId="211" xr:uid="{00000000-0005-0000-0000-0000D2000000}"/>
    <cellStyle name="_1) 교대토공수량_1) 대토공수량_봉계마을-설계설명서_표지" xfId="212" xr:uid="{00000000-0005-0000-0000-0000D3000000}"/>
    <cellStyle name="_1) 교대토공수량_1) 대토공수량_설계설명서" xfId="213" xr:uid="{00000000-0005-0000-0000-0000D4000000}"/>
    <cellStyle name="_1) 교대토공수량_1) 대토공수량_설계설명서(양지마을)" xfId="214" xr:uid="{00000000-0005-0000-0000-0000D5000000}"/>
    <cellStyle name="_1) 교대토공수량_1) 대토공수량_설계설명서(양지마을)_표지" xfId="215" xr:uid="{00000000-0005-0000-0000-0000D6000000}"/>
    <cellStyle name="_1) 교대토공수량_1) 대토공수량_설계설명서(용탄동)" xfId="216" xr:uid="{00000000-0005-0000-0000-0000D7000000}"/>
    <cellStyle name="_1) 교대토공수량_1) 대토공수량_설계설명서(용탄동)_표지" xfId="217" xr:uid="{00000000-0005-0000-0000-0000D8000000}"/>
    <cellStyle name="_1) 교대토공수량_1) 대토공수량_설계설명서_표지" xfId="218" xr:uid="{00000000-0005-0000-0000-0000D9000000}"/>
    <cellStyle name="_1) 교대토공수량_1) 대토공수량_양지마을-폐기물처리공사" xfId="219" xr:uid="{00000000-0005-0000-0000-0000DA000000}"/>
    <cellStyle name="_1) 교대토공수량_1) 대토공수량_양지마을-폐기물처리공사_표지" xfId="220" xr:uid="{00000000-0005-0000-0000-0000DB000000}"/>
    <cellStyle name="_1) 교대토공수량_1) 대토공수량_폐기물처리공사" xfId="221" xr:uid="{00000000-0005-0000-0000-0000DC000000}"/>
    <cellStyle name="_1) 교대토공수량_1) 대토공수량_폐기물처리공사_표지" xfId="222" xr:uid="{00000000-0005-0000-0000-0000DD000000}"/>
    <cellStyle name="_1) 교대토공수량_봉계마을-설계설명서" xfId="223" xr:uid="{00000000-0005-0000-0000-0000DE000000}"/>
    <cellStyle name="_1) 교대토공수량_봉계마을-설계설명서_표지" xfId="224" xr:uid="{00000000-0005-0000-0000-0000DF000000}"/>
    <cellStyle name="_1) 교대토공수량_설계설명서" xfId="225" xr:uid="{00000000-0005-0000-0000-0000E0000000}"/>
    <cellStyle name="_1) 교대토공수량_설계설명서(양지마을)" xfId="226" xr:uid="{00000000-0005-0000-0000-0000E1000000}"/>
    <cellStyle name="_1) 교대토공수량_설계설명서(양지마을)_표지" xfId="227" xr:uid="{00000000-0005-0000-0000-0000E2000000}"/>
    <cellStyle name="_1) 교대토공수량_설계설명서(용탄동)" xfId="228" xr:uid="{00000000-0005-0000-0000-0000E3000000}"/>
    <cellStyle name="_1) 교대토공수량_설계설명서(용탄동)_표지" xfId="229" xr:uid="{00000000-0005-0000-0000-0000E4000000}"/>
    <cellStyle name="_1) 교대토공수량_설계설명서_표지" xfId="230" xr:uid="{00000000-0005-0000-0000-0000E5000000}"/>
    <cellStyle name="_1) 교대토공수량_양지마을-폐기물처리공사" xfId="231" xr:uid="{00000000-0005-0000-0000-0000E6000000}"/>
    <cellStyle name="_1) 교대토공수량_양지마을-폐기물처리공사_표지" xfId="232" xr:uid="{00000000-0005-0000-0000-0000E7000000}"/>
    <cellStyle name="_1) 교대토공수량_폐기물처리공사" xfId="233" xr:uid="{00000000-0005-0000-0000-0000E8000000}"/>
    <cellStyle name="_1) 교대토공수량_폐기물처리공사_표지" xfId="234" xr:uid="{00000000-0005-0000-0000-0000E9000000}"/>
    <cellStyle name="_1.암거계 0+14.7" xfId="235" xr:uid="{00000000-0005-0000-0000-0000EA000000}"/>
    <cellStyle name="_1.전기및계측-제천백운(도급)" xfId="236" xr:uid="{00000000-0005-0000-0000-0000EB000000}"/>
    <cellStyle name="_1.토  공" xfId="237" xr:uid="{00000000-0005-0000-0000-0000EC000000}"/>
    <cellStyle name="_1.토공" xfId="238" xr:uid="{00000000-0005-0000-0000-0000ED000000}"/>
    <cellStyle name="_1공구" xfId="239" xr:uid="{00000000-0005-0000-0000-0000EE000000}"/>
    <cellStyle name="_1공구수량" xfId="240" xr:uid="{00000000-0005-0000-0000-0000EF000000}"/>
    <cellStyle name="_1부대공" xfId="241" xr:uid="{00000000-0005-0000-0000-0000F0000000}"/>
    <cellStyle name="_1월본사기성청구" xfId="242" xr:uid="{00000000-0005-0000-0000-0000F1000000}"/>
    <cellStyle name="_1월본사기성청구_방어진근생-이훈상" xfId="243" xr:uid="{00000000-0005-0000-0000-0000F2000000}"/>
    <cellStyle name="_1월본사기성청구_방어진근생-이훈상_작업일보" xfId="244" xr:uid="{00000000-0005-0000-0000-0000F3000000}"/>
    <cellStyle name="_1월본사기성청구_방어진근생-이훈상_진장배수장배전반수리공사설계서(견적서)" xfId="245" xr:uid="{00000000-0005-0000-0000-0000F4000000}"/>
    <cellStyle name="_1월본사기성청구_작업일보" xfId="246" xr:uid="{00000000-0005-0000-0000-0000F5000000}"/>
    <cellStyle name="_1월본사기성청구_진장배수장배전반수리공사설계서(견적서)" xfId="247" xr:uid="{00000000-0005-0000-0000-0000F6000000}"/>
    <cellStyle name="_2) 교대일반수량" xfId="248" xr:uid="{00000000-0005-0000-0000-0000F7000000}"/>
    <cellStyle name="_2) 교대일반수량_봉계마을-설계설명서" xfId="249" xr:uid="{00000000-0005-0000-0000-0000F8000000}"/>
    <cellStyle name="_2) 교대일반수량_봉계마을-설계설명서_표지" xfId="250" xr:uid="{00000000-0005-0000-0000-0000F9000000}"/>
    <cellStyle name="_2) 교대일반수량_설계설명서" xfId="251" xr:uid="{00000000-0005-0000-0000-0000FA000000}"/>
    <cellStyle name="_2) 교대일반수량_설계설명서(양지마을)" xfId="252" xr:uid="{00000000-0005-0000-0000-0000FB000000}"/>
    <cellStyle name="_2) 교대일반수량_설계설명서(양지마을)_표지" xfId="253" xr:uid="{00000000-0005-0000-0000-0000FC000000}"/>
    <cellStyle name="_2) 교대일반수량_설계설명서(용탄동)" xfId="254" xr:uid="{00000000-0005-0000-0000-0000FD000000}"/>
    <cellStyle name="_2) 교대일반수량_설계설명서(용탄동)_표지" xfId="255" xr:uid="{00000000-0005-0000-0000-0000FE000000}"/>
    <cellStyle name="_2) 교대일반수량_설계설명서_표지" xfId="256" xr:uid="{00000000-0005-0000-0000-0000FF000000}"/>
    <cellStyle name="_2) 교대일반수량_양지마을-폐기물처리공사" xfId="257" xr:uid="{00000000-0005-0000-0000-000000010000}"/>
    <cellStyle name="_2) 교대일반수량_양지마을-폐기물처리공사_표지" xfId="258" xr:uid="{00000000-0005-0000-0000-000001010000}"/>
    <cellStyle name="_2) 교대일반수량_폐기물처리공사" xfId="259" xr:uid="{00000000-0005-0000-0000-000002010000}"/>
    <cellStyle name="_2) 교대일반수량_폐기물처리공사_표지" xfId="260" xr:uid="{00000000-0005-0000-0000-000003010000}"/>
    <cellStyle name="_2) 교대일반수량2" xfId="261" xr:uid="{00000000-0005-0000-0000-000004010000}"/>
    <cellStyle name="_2) 교대일반수량2_1) 교대토공수량" xfId="262" xr:uid="{00000000-0005-0000-0000-000005010000}"/>
    <cellStyle name="_2) 교대일반수량2_1) 교대토공수량_봉계마을-설계설명서" xfId="263" xr:uid="{00000000-0005-0000-0000-000006010000}"/>
    <cellStyle name="_2) 교대일반수량2_1) 교대토공수량_봉계마을-설계설명서_표지" xfId="264" xr:uid="{00000000-0005-0000-0000-000007010000}"/>
    <cellStyle name="_2) 교대일반수량2_1) 교대토공수량_설계설명서" xfId="265" xr:uid="{00000000-0005-0000-0000-000008010000}"/>
    <cellStyle name="_2) 교대일반수량2_1) 교대토공수량_설계설명서(양지마을)" xfId="266" xr:uid="{00000000-0005-0000-0000-000009010000}"/>
    <cellStyle name="_2) 교대일반수량2_1) 교대토공수량_설계설명서(양지마을)_표지" xfId="267" xr:uid="{00000000-0005-0000-0000-00000A010000}"/>
    <cellStyle name="_2) 교대일반수량2_1) 교대토공수량_설계설명서(용탄동)" xfId="268" xr:uid="{00000000-0005-0000-0000-00000B010000}"/>
    <cellStyle name="_2) 교대일반수량2_1) 교대토공수량_설계설명서(용탄동)_표지" xfId="269" xr:uid="{00000000-0005-0000-0000-00000C010000}"/>
    <cellStyle name="_2) 교대일반수량2_1) 교대토공수량_설계설명서_표지" xfId="270" xr:uid="{00000000-0005-0000-0000-00000D010000}"/>
    <cellStyle name="_2) 교대일반수량2_1) 교대토공수량_양지마을-폐기물처리공사" xfId="271" xr:uid="{00000000-0005-0000-0000-00000E010000}"/>
    <cellStyle name="_2) 교대일반수량2_1) 교대토공수량_양지마을-폐기물처리공사_표지" xfId="272" xr:uid="{00000000-0005-0000-0000-00000F010000}"/>
    <cellStyle name="_2) 교대일반수량2_1) 교대토공수량_폐기물처리공사" xfId="273" xr:uid="{00000000-0005-0000-0000-000010010000}"/>
    <cellStyle name="_2) 교대일반수량2_1) 교대토공수량_폐기물처리공사_표지" xfId="274" xr:uid="{00000000-0005-0000-0000-000011010000}"/>
    <cellStyle name="_2) 교대일반수량2_1) 대토공수량" xfId="275" xr:uid="{00000000-0005-0000-0000-000012010000}"/>
    <cellStyle name="_2) 교대일반수량2_1) 대토공수량_봉계마을-설계설명서" xfId="276" xr:uid="{00000000-0005-0000-0000-000013010000}"/>
    <cellStyle name="_2) 교대일반수량2_1) 대토공수량_봉계마을-설계설명서_표지" xfId="277" xr:uid="{00000000-0005-0000-0000-000014010000}"/>
    <cellStyle name="_2) 교대일반수량2_1) 대토공수량_설계설명서" xfId="278" xr:uid="{00000000-0005-0000-0000-000015010000}"/>
    <cellStyle name="_2) 교대일반수량2_1) 대토공수량_설계설명서(양지마을)" xfId="279" xr:uid="{00000000-0005-0000-0000-000016010000}"/>
    <cellStyle name="_2) 교대일반수량2_1) 대토공수량_설계설명서(양지마을)_표지" xfId="280" xr:uid="{00000000-0005-0000-0000-000017010000}"/>
    <cellStyle name="_2) 교대일반수량2_1) 대토공수량_설계설명서(용탄동)" xfId="281" xr:uid="{00000000-0005-0000-0000-000018010000}"/>
    <cellStyle name="_2) 교대일반수량2_1) 대토공수량_설계설명서(용탄동)_표지" xfId="282" xr:uid="{00000000-0005-0000-0000-000019010000}"/>
    <cellStyle name="_2) 교대일반수량2_1) 대토공수량_설계설명서_표지" xfId="283" xr:uid="{00000000-0005-0000-0000-00001A010000}"/>
    <cellStyle name="_2) 교대일반수량2_1) 대토공수량_양지마을-폐기물처리공사" xfId="284" xr:uid="{00000000-0005-0000-0000-00001B010000}"/>
    <cellStyle name="_2) 교대일반수량2_1) 대토공수량_양지마을-폐기물처리공사_표지" xfId="285" xr:uid="{00000000-0005-0000-0000-00001C010000}"/>
    <cellStyle name="_2) 교대일반수량2_1) 대토공수량_폐기물처리공사" xfId="286" xr:uid="{00000000-0005-0000-0000-00001D010000}"/>
    <cellStyle name="_2) 교대일반수량2_1) 대토공수량_폐기물처리공사_표지" xfId="287" xr:uid="{00000000-0005-0000-0000-00001E010000}"/>
    <cellStyle name="_2) 교대일반수량2_봉계마을-설계설명서" xfId="288" xr:uid="{00000000-0005-0000-0000-00001F010000}"/>
    <cellStyle name="_2) 교대일반수량2_봉계마을-설계설명서_표지" xfId="289" xr:uid="{00000000-0005-0000-0000-000020010000}"/>
    <cellStyle name="_2) 교대일반수량2_설계설명서" xfId="290" xr:uid="{00000000-0005-0000-0000-000021010000}"/>
    <cellStyle name="_2) 교대일반수량2_설계설명서(양지마을)" xfId="291" xr:uid="{00000000-0005-0000-0000-000022010000}"/>
    <cellStyle name="_2) 교대일반수량2_설계설명서(양지마을)_표지" xfId="292" xr:uid="{00000000-0005-0000-0000-000023010000}"/>
    <cellStyle name="_2) 교대일반수량2_설계설명서(용탄동)" xfId="293" xr:uid="{00000000-0005-0000-0000-000024010000}"/>
    <cellStyle name="_2) 교대일반수량2_설계설명서(용탄동)_표지" xfId="294" xr:uid="{00000000-0005-0000-0000-000025010000}"/>
    <cellStyle name="_2) 교대일반수량2_설계설명서_표지" xfId="295" xr:uid="{00000000-0005-0000-0000-000026010000}"/>
    <cellStyle name="_2) 교대일반수량2_양지마을-폐기물처리공사" xfId="296" xr:uid="{00000000-0005-0000-0000-000027010000}"/>
    <cellStyle name="_2) 교대일반수량2_양지마을-폐기물처리공사_표지" xfId="297" xr:uid="{00000000-0005-0000-0000-000028010000}"/>
    <cellStyle name="_2) 교대일반수량2_폐기물처리공사" xfId="298" xr:uid="{00000000-0005-0000-0000-000029010000}"/>
    <cellStyle name="_2) 교대일반수량2_폐기물처리공사_표지" xfId="299" xr:uid="{00000000-0005-0000-0000-00002A010000}"/>
    <cellStyle name="_2) 교대토공수량" xfId="300" xr:uid="{00000000-0005-0000-0000-00002B010000}"/>
    <cellStyle name="_2) 교대토공수량_1) 교대토공수량" xfId="301" xr:uid="{00000000-0005-0000-0000-00002C010000}"/>
    <cellStyle name="_2) 교대토공수량_1) 교대토공수량_봉계마을-설계설명서" xfId="302" xr:uid="{00000000-0005-0000-0000-00002D010000}"/>
    <cellStyle name="_2) 교대토공수량_1) 교대토공수량_봉계마을-설계설명서_표지" xfId="303" xr:uid="{00000000-0005-0000-0000-00002E010000}"/>
    <cellStyle name="_2) 교대토공수량_1) 교대토공수량_설계설명서" xfId="304" xr:uid="{00000000-0005-0000-0000-00002F010000}"/>
    <cellStyle name="_2) 교대토공수량_1) 교대토공수량_설계설명서(양지마을)" xfId="305" xr:uid="{00000000-0005-0000-0000-000030010000}"/>
    <cellStyle name="_2) 교대토공수량_1) 교대토공수량_설계설명서(양지마을)_표지" xfId="306" xr:uid="{00000000-0005-0000-0000-000031010000}"/>
    <cellStyle name="_2) 교대토공수량_1) 교대토공수량_설계설명서(용탄동)" xfId="307" xr:uid="{00000000-0005-0000-0000-000032010000}"/>
    <cellStyle name="_2) 교대토공수량_1) 교대토공수량_설계설명서(용탄동)_표지" xfId="308" xr:uid="{00000000-0005-0000-0000-000033010000}"/>
    <cellStyle name="_2) 교대토공수량_1) 교대토공수량_설계설명서_표지" xfId="309" xr:uid="{00000000-0005-0000-0000-000034010000}"/>
    <cellStyle name="_2) 교대토공수량_1) 교대토공수량_양지마을-폐기물처리공사" xfId="310" xr:uid="{00000000-0005-0000-0000-000035010000}"/>
    <cellStyle name="_2) 교대토공수량_1) 교대토공수량_양지마을-폐기물처리공사_표지" xfId="311" xr:uid="{00000000-0005-0000-0000-000036010000}"/>
    <cellStyle name="_2) 교대토공수량_1) 교대토공수량_폐기물처리공사" xfId="312" xr:uid="{00000000-0005-0000-0000-000037010000}"/>
    <cellStyle name="_2) 교대토공수량_1) 교대토공수량_폐기물처리공사_표지" xfId="313" xr:uid="{00000000-0005-0000-0000-000038010000}"/>
    <cellStyle name="_2) 교대토공수량_1) 대토공수량" xfId="314" xr:uid="{00000000-0005-0000-0000-000039010000}"/>
    <cellStyle name="_2) 교대토공수량_1) 대토공수량_봉계마을-설계설명서" xfId="315" xr:uid="{00000000-0005-0000-0000-00003A010000}"/>
    <cellStyle name="_2) 교대토공수량_1) 대토공수량_봉계마을-설계설명서_표지" xfId="316" xr:uid="{00000000-0005-0000-0000-00003B010000}"/>
    <cellStyle name="_2) 교대토공수량_1) 대토공수량_설계설명서" xfId="317" xr:uid="{00000000-0005-0000-0000-00003C010000}"/>
    <cellStyle name="_2) 교대토공수량_1) 대토공수량_설계설명서(양지마을)" xfId="318" xr:uid="{00000000-0005-0000-0000-00003D010000}"/>
    <cellStyle name="_2) 교대토공수량_1) 대토공수량_설계설명서(양지마을)_표지" xfId="319" xr:uid="{00000000-0005-0000-0000-00003E010000}"/>
    <cellStyle name="_2) 교대토공수량_1) 대토공수량_설계설명서(용탄동)" xfId="320" xr:uid="{00000000-0005-0000-0000-00003F010000}"/>
    <cellStyle name="_2) 교대토공수량_1) 대토공수량_설계설명서(용탄동)_표지" xfId="321" xr:uid="{00000000-0005-0000-0000-000040010000}"/>
    <cellStyle name="_2) 교대토공수량_1) 대토공수량_설계설명서_표지" xfId="322" xr:uid="{00000000-0005-0000-0000-000041010000}"/>
    <cellStyle name="_2) 교대토공수량_1) 대토공수량_양지마을-폐기물처리공사" xfId="323" xr:uid="{00000000-0005-0000-0000-000042010000}"/>
    <cellStyle name="_2) 교대토공수량_1) 대토공수량_양지마을-폐기물처리공사_표지" xfId="324" xr:uid="{00000000-0005-0000-0000-000043010000}"/>
    <cellStyle name="_2) 교대토공수량_1) 대토공수량_폐기물처리공사" xfId="325" xr:uid="{00000000-0005-0000-0000-000044010000}"/>
    <cellStyle name="_2) 교대토공수량_1) 대토공수량_폐기물처리공사_표지" xfId="326" xr:uid="{00000000-0005-0000-0000-000045010000}"/>
    <cellStyle name="_2) 교대토공수량_봉계마을-설계설명서" xfId="327" xr:uid="{00000000-0005-0000-0000-000046010000}"/>
    <cellStyle name="_2) 교대토공수량_봉계마을-설계설명서_표지" xfId="328" xr:uid="{00000000-0005-0000-0000-000047010000}"/>
    <cellStyle name="_2) 교대토공수량_설계설명서" xfId="329" xr:uid="{00000000-0005-0000-0000-000048010000}"/>
    <cellStyle name="_2) 교대토공수량_설계설명서(양지마을)" xfId="330" xr:uid="{00000000-0005-0000-0000-000049010000}"/>
    <cellStyle name="_2) 교대토공수량_설계설명서(양지마을)_표지" xfId="331" xr:uid="{00000000-0005-0000-0000-00004A010000}"/>
    <cellStyle name="_2) 교대토공수량_설계설명서(용탄동)" xfId="332" xr:uid="{00000000-0005-0000-0000-00004B010000}"/>
    <cellStyle name="_2) 교대토공수량_설계설명서(용탄동)_표지" xfId="333" xr:uid="{00000000-0005-0000-0000-00004C010000}"/>
    <cellStyle name="_2) 교대토공수량_설계설명서_표지" xfId="334" xr:uid="{00000000-0005-0000-0000-00004D010000}"/>
    <cellStyle name="_2) 교대토공수량_양지마을-폐기물처리공사" xfId="335" xr:uid="{00000000-0005-0000-0000-00004E010000}"/>
    <cellStyle name="_2) 교대토공수량_양지마을-폐기물처리공사_표지" xfId="336" xr:uid="{00000000-0005-0000-0000-00004F010000}"/>
    <cellStyle name="_2) 교대토공수량_폐기물처리공사" xfId="337" xr:uid="{00000000-0005-0000-0000-000050010000}"/>
    <cellStyle name="_2) 교대토공수량_폐기물처리공사_표지" xfId="338" xr:uid="{00000000-0005-0000-0000-000051010000}"/>
    <cellStyle name="_2.구조물공" xfId="339" xr:uid="{00000000-0005-0000-0000-000052010000}"/>
    <cellStyle name="_2.배수공" xfId="340" xr:uid="{00000000-0005-0000-0000-000053010000}"/>
    <cellStyle name="_2.배수공_1" xfId="341" xr:uid="{00000000-0005-0000-0000-000054010000}"/>
    <cellStyle name="_2.배수공_1 배수공" xfId="342" xr:uid="{00000000-0005-0000-0000-000055010000}"/>
    <cellStyle name="_2.배수공_1.토공" xfId="343" xr:uid="{00000000-0005-0000-0000-000056010000}"/>
    <cellStyle name="_2.배수공_1_봉계마을-설계설명서" xfId="344" xr:uid="{00000000-0005-0000-0000-000057010000}"/>
    <cellStyle name="_2.배수공_1_봉계마을-설계설명서_표지" xfId="345" xr:uid="{00000000-0005-0000-0000-000058010000}"/>
    <cellStyle name="_2.배수공_1_설계설명서" xfId="346" xr:uid="{00000000-0005-0000-0000-000059010000}"/>
    <cellStyle name="_2.배수공_1_설계설명서(양지마을)" xfId="347" xr:uid="{00000000-0005-0000-0000-00005A010000}"/>
    <cellStyle name="_2.배수공_1_설계설명서(양지마을)_표지" xfId="348" xr:uid="{00000000-0005-0000-0000-00005B010000}"/>
    <cellStyle name="_2.배수공_1_설계설명서(용탄동)" xfId="349" xr:uid="{00000000-0005-0000-0000-00005C010000}"/>
    <cellStyle name="_2.배수공_1_설계설명서(용탄동)_표지" xfId="350" xr:uid="{00000000-0005-0000-0000-00005D010000}"/>
    <cellStyle name="_2.배수공_1_설계설명서_표지" xfId="351" xr:uid="{00000000-0005-0000-0000-00005E010000}"/>
    <cellStyle name="_2.배수공_1_양지마을-폐기물처리공사" xfId="352" xr:uid="{00000000-0005-0000-0000-00005F010000}"/>
    <cellStyle name="_2.배수공_1_양지마을-폐기물처리공사_표지" xfId="353" xr:uid="{00000000-0005-0000-0000-000060010000}"/>
    <cellStyle name="_2.배수공_1_폐기물처리공사" xfId="354" xr:uid="{00000000-0005-0000-0000-000061010000}"/>
    <cellStyle name="_2.배수공_1_폐기물처리공사_표지" xfId="355" xr:uid="{00000000-0005-0000-0000-000062010000}"/>
    <cellStyle name="_2.배수공_2.배수공" xfId="356" xr:uid="{00000000-0005-0000-0000-000063010000}"/>
    <cellStyle name="_2.배수공_2.배수공_봉계마을-설계설명서" xfId="357" xr:uid="{00000000-0005-0000-0000-000064010000}"/>
    <cellStyle name="_2.배수공_2.배수공_봉계마을-설계설명서_표지" xfId="358" xr:uid="{00000000-0005-0000-0000-000065010000}"/>
    <cellStyle name="_2.배수공_2.배수공_설계설명서" xfId="359" xr:uid="{00000000-0005-0000-0000-000066010000}"/>
    <cellStyle name="_2.배수공_2.배수공_설계설명서(양지마을)" xfId="360" xr:uid="{00000000-0005-0000-0000-000067010000}"/>
    <cellStyle name="_2.배수공_2.배수공_설계설명서(양지마을)_표지" xfId="361" xr:uid="{00000000-0005-0000-0000-000068010000}"/>
    <cellStyle name="_2.배수공_2.배수공_설계설명서(용탄동)" xfId="362" xr:uid="{00000000-0005-0000-0000-000069010000}"/>
    <cellStyle name="_2.배수공_2.배수공_설계설명서(용탄동)_표지" xfId="363" xr:uid="{00000000-0005-0000-0000-00006A010000}"/>
    <cellStyle name="_2.배수공_2.배수공_설계설명서_표지" xfId="364" xr:uid="{00000000-0005-0000-0000-00006B010000}"/>
    <cellStyle name="_2.배수공_2.배수공_양지마을-폐기물처리공사" xfId="365" xr:uid="{00000000-0005-0000-0000-00006C010000}"/>
    <cellStyle name="_2.배수공_2.배수공_양지마을-폐기물처리공사_표지" xfId="366" xr:uid="{00000000-0005-0000-0000-00006D010000}"/>
    <cellStyle name="_2.배수공_2.배수공_폐기물처리공사" xfId="367" xr:uid="{00000000-0005-0000-0000-00006E010000}"/>
    <cellStyle name="_2.배수공_2.배수공_폐기물처리공사_표지" xfId="368" xr:uid="{00000000-0005-0000-0000-00006F010000}"/>
    <cellStyle name="_2.배수공_3.배수공" xfId="369" xr:uid="{00000000-0005-0000-0000-000070010000}"/>
    <cellStyle name="_2.배수공_5.부대공" xfId="370" xr:uid="{00000000-0005-0000-0000-000071010000}"/>
    <cellStyle name="_2.배수공_금가경촌-설계설명서" xfId="371" xr:uid="{00000000-0005-0000-0000-000072010000}"/>
    <cellStyle name="_2.배수공_금가경촌-설계설명서_설계설명서(양지마을)" xfId="372" xr:uid="{00000000-0005-0000-0000-000073010000}"/>
    <cellStyle name="_2.배수공_금가경촌-설계설명서_설계설명서(양지마을)_표지" xfId="373" xr:uid="{00000000-0005-0000-0000-000074010000}"/>
    <cellStyle name="_2.배수공_금가경촌-설계설명서_표지" xfId="374" xr:uid="{00000000-0005-0000-0000-000075010000}"/>
    <cellStyle name="_2.배수공_봉계마을-설계설명서" xfId="375" xr:uid="{00000000-0005-0000-0000-000076010000}"/>
    <cellStyle name="_2.배수공_봉계마을-설계설명서_표지" xfId="376" xr:uid="{00000000-0005-0000-0000-000077010000}"/>
    <cellStyle name="_2.배수공_설계설명서" xfId="377" xr:uid="{00000000-0005-0000-0000-000078010000}"/>
    <cellStyle name="_2.배수공_설계설명서(양지마을)" xfId="378" xr:uid="{00000000-0005-0000-0000-000079010000}"/>
    <cellStyle name="_2.배수공_설계설명서(양지마을)_표지" xfId="379" xr:uid="{00000000-0005-0000-0000-00007A010000}"/>
    <cellStyle name="_2.배수공_설계설명서(용탄동)" xfId="380" xr:uid="{00000000-0005-0000-0000-00007B010000}"/>
    <cellStyle name="_2.배수공_설계설명서(용탄동)_표지" xfId="381" xr:uid="{00000000-0005-0000-0000-00007C010000}"/>
    <cellStyle name="_2.배수공_설계설명서_표지" xfId="382" xr:uid="{00000000-0005-0000-0000-00007D010000}"/>
    <cellStyle name="_2.배수공_수량산출서(학군단)" xfId="383" xr:uid="{00000000-0005-0000-0000-00007E010000}"/>
    <cellStyle name="_2.배수공_양지마을-폐기물처리공사" xfId="384" xr:uid="{00000000-0005-0000-0000-00007F010000}"/>
    <cellStyle name="_2.배수공_폐기물처리공사" xfId="385" xr:uid="{00000000-0005-0000-0000-000080010000}"/>
    <cellStyle name="_2.토공" xfId="386" xr:uid="{00000000-0005-0000-0000-000081010000}"/>
    <cellStyle name="_2001년만" xfId="387" xr:uid="{00000000-0005-0000-0000-000082010000}"/>
    <cellStyle name="_2001년만_(11-6)2001중장기계획(총괄)1" xfId="388" xr:uid="{00000000-0005-0000-0000-000083010000}"/>
    <cellStyle name="_2001년만_(11-6)2001중장기계획(총괄)1_가설건축전기산출서" xfId="389" xr:uid="{00000000-0005-0000-0000-000084010000}"/>
    <cellStyle name="_2001년만_(11-6)2001중장기계획(총괄)1_가설건축전기산출서_수량산출서(2003.4.1)" xfId="390" xr:uid="{00000000-0005-0000-0000-000085010000}"/>
    <cellStyle name="_2001년만_(11-6)2001중장기계획(총괄)1_가설동력수량산출" xfId="391" xr:uid="{00000000-0005-0000-0000-000086010000}"/>
    <cellStyle name="_2001년만_(11-6)2001중장기계획(총괄)1_가설동력수량산출_수량산출서(2003.4.1)" xfId="392" xr:uid="{00000000-0005-0000-0000-000087010000}"/>
    <cellStyle name="_2001년만_(11-6)2001중장기계획(총괄)1_가설통신수량" xfId="393" xr:uid="{00000000-0005-0000-0000-000088010000}"/>
    <cellStyle name="_2001년만_(11-6)2001중장기계획(총괄)1_가설통신수량_수량산출서(2003.4.1)" xfId="394" xr:uid="{00000000-0005-0000-0000-000089010000}"/>
    <cellStyle name="_2001년만_(11-6)2001중장기계획(총괄)1_경보국설계서(철관주2003.1.30최종)" xfId="395" xr:uid="{00000000-0005-0000-0000-00008A010000}"/>
    <cellStyle name="_2001년만_(11-6)2001중장기계획(총괄)1_경보국설계서(철관주2003.1.30최종)_수량산출서(2003.4.1)" xfId="396" xr:uid="{00000000-0005-0000-0000-00008B010000}"/>
    <cellStyle name="_2001년만_(11-6)2001중장기계획(총괄)1_경보국설계서(철관주2003.1.30최종)_영천댐수량산출" xfId="397" xr:uid="{00000000-0005-0000-0000-00008C010000}"/>
    <cellStyle name="_2001년만_(11-6)2001중장기계획(총괄)1_경보국설계서(철관주2003.1.30최종)_영천댐수량산출_수량산출서(2003.4.1)" xfId="398" xr:uid="{00000000-0005-0000-0000-00008D010000}"/>
    <cellStyle name="_2001년만_(11-6)2001중장기계획(총괄)1_대곡내역서0329(전기)-기계설비금액확인" xfId="399" xr:uid="{00000000-0005-0000-0000-00008E010000}"/>
    <cellStyle name="_2001년만_(11-6)2001중장기계획(총괄)1_수량산출서(2003.4.1)" xfId="400" xr:uid="{00000000-0005-0000-0000-00008F010000}"/>
    <cellStyle name="_2001년만_(11-6)2001중장기계획(총괄)1_영구동력수량산출" xfId="401" xr:uid="{00000000-0005-0000-0000-000090010000}"/>
    <cellStyle name="_2001년만_(11-6)2001중장기계획(총괄)1_영구동력수량산출_수량산출서(2003.4.1)" xfId="402" xr:uid="{00000000-0005-0000-0000-000091010000}"/>
    <cellStyle name="_2001년만_(11-6)2001중장기계획(총괄)1_영천댐수량산출" xfId="403" xr:uid="{00000000-0005-0000-0000-000092010000}"/>
    <cellStyle name="_2001년만_(11-6)2001중장기계획(총괄)1_영천댐수량산출_수량산출서(2003.4.1)" xfId="404" xr:uid="{00000000-0005-0000-0000-000093010000}"/>
    <cellStyle name="_2001년만_(11-6)2001중장기계획(총괄)1_영천댐최종(감시및CCTV)" xfId="405" xr:uid="{00000000-0005-0000-0000-000094010000}"/>
    <cellStyle name="_2001년만_(11-6)2001중장기계획(총괄)1_영천댐최종(홍수예설비공사)" xfId="406" xr:uid="{00000000-0005-0000-0000-000095010000}"/>
    <cellStyle name="_2001년만_(11-6)2001중장기계획(총괄)1_오리지날최종-경보국설계서(철관주2003.2.13) (version 3) (version 1)" xfId="407" xr:uid="{00000000-0005-0000-0000-000096010000}"/>
    <cellStyle name="_2001년만_(11-6)2001중장기계획(총괄)1_오리지날최종-경보국설계서(철관주2003.2.13) (version 3) (version 1)_수량산출서(2003.4.1)" xfId="408" xr:uid="{00000000-0005-0000-0000-000097010000}"/>
    <cellStyle name="_2001년만_(11-6)2001중장기계획(총괄)1_오리지날최종-경보국설계서(철관주2003.2.6)" xfId="409" xr:uid="{00000000-0005-0000-0000-000098010000}"/>
    <cellStyle name="_2001년만_(11-6)2001중장기계획(총괄)1_오리지날최종-경보국설계서(철관주2003.2.6)_수량산출서(2003.4.1)" xfId="410" xr:uid="{00000000-0005-0000-0000-000099010000}"/>
    <cellStyle name="_2001년만_(11-6)2001중장기계획(총괄)1_오리지날최종-경보국설계서(철관주2003.2.9) (version 2)" xfId="411" xr:uid="{00000000-0005-0000-0000-00009A010000}"/>
    <cellStyle name="_2001년만_(11-6)2001중장기계획(총괄)1_오리지날최종-경보국설계서(철관주2003.2.9) (version 2)_수량산출서(2003.4.1)" xfId="412" xr:uid="{00000000-0005-0000-0000-00009B010000}"/>
    <cellStyle name="_2001년만_(11-6)2001중장기계획(총괄)1_옥곡수량" xfId="413" xr:uid="{00000000-0005-0000-0000-00009C010000}"/>
    <cellStyle name="_2001년만_(11-6)2001중장기계획(총괄)1_전기-광양3단계(옥곡가압장)" xfId="414" xr:uid="{00000000-0005-0000-0000-00009D010000}"/>
    <cellStyle name="_2001년만_(11-6)2001중장기계획(총괄)1_전기및계장-영천댐(03.9.8신설및철거나눔)" xfId="415" xr:uid="{00000000-0005-0000-0000-00009E010000}"/>
    <cellStyle name="_2001년만_(11-6)2001중장기계획(총괄)1_전기및계장-영천댐취수능력(2003.4.8전기및계장)" xfId="416" xr:uid="{00000000-0005-0000-0000-00009F010000}"/>
    <cellStyle name="_2001년만_(11-6)2001중장기계획(총괄)1_전기방식" xfId="417" xr:uid="{00000000-0005-0000-0000-0000A0010000}"/>
    <cellStyle name="_2001년만_(11-6)2001중장기계획(총괄)1_전기방식_수량산출서(2003.4.1)" xfId="418" xr:uid="{00000000-0005-0000-0000-0000A1010000}"/>
    <cellStyle name="_2001년만_(11-6)2001중장기계획(총괄)1_전기-영천댐취수능력(2003.2.10) (version 1)" xfId="419" xr:uid="{00000000-0005-0000-0000-0000A2010000}"/>
    <cellStyle name="_2001년만_(11-6)2001중장기계획(총괄)1_전기-영천댐취수능력(2003.2.10) (version 1)_수량산출서(2003.4.1)" xfId="420" xr:uid="{00000000-0005-0000-0000-0000A3010000}"/>
    <cellStyle name="_2001년만_(11-6)2001중장기계획(총괄)1_최종실적(최종)" xfId="421" xr:uid="{00000000-0005-0000-0000-0000A4010000}"/>
    <cellStyle name="_2001년만_(11-6)2001중장기계획(총괄)1_최종실적(최종)_수량산출서(2003.4.1)" xfId="422" xr:uid="{00000000-0005-0000-0000-0000A5010000}"/>
    <cellStyle name="_2001년만_(11-6)2001중장기계획(총괄)1_최종실적(최종)_영천댐수량산출" xfId="423" xr:uid="{00000000-0005-0000-0000-0000A6010000}"/>
    <cellStyle name="_2001년만_(11-6)2001중장기계획(총괄)1_최종실적(최종)_영천댐수량산출_수량산출서(2003.4.1)" xfId="424" xr:uid="{00000000-0005-0000-0000-0000A7010000}"/>
    <cellStyle name="_2001년만_~MF1128" xfId="425" xr:uid="{00000000-0005-0000-0000-0000A8010000}"/>
    <cellStyle name="_2001년만_~MF1128_(11-6)2001중장기계획(총괄)1" xfId="426" xr:uid="{00000000-0005-0000-0000-0000A9010000}"/>
    <cellStyle name="_2001년만_~MF1128_(11-6)2001중장기계획(총괄)1_가설건축전기산출서" xfId="427" xr:uid="{00000000-0005-0000-0000-0000AA010000}"/>
    <cellStyle name="_2001년만_~MF1128_(11-6)2001중장기계획(총괄)1_가설건축전기산출서_수량산출서(2003.4.1)" xfId="428" xr:uid="{00000000-0005-0000-0000-0000AB010000}"/>
    <cellStyle name="_2001년만_~MF1128_(11-6)2001중장기계획(총괄)1_가설동력수량산출" xfId="429" xr:uid="{00000000-0005-0000-0000-0000AC010000}"/>
    <cellStyle name="_2001년만_~MF1128_(11-6)2001중장기계획(총괄)1_가설동력수량산출_수량산출서(2003.4.1)" xfId="430" xr:uid="{00000000-0005-0000-0000-0000AD010000}"/>
    <cellStyle name="_2001년만_~MF1128_(11-6)2001중장기계획(총괄)1_가설통신수량" xfId="431" xr:uid="{00000000-0005-0000-0000-0000AE010000}"/>
    <cellStyle name="_2001년만_~MF1128_(11-6)2001중장기계획(총괄)1_가설통신수량_수량산출서(2003.4.1)" xfId="432" xr:uid="{00000000-0005-0000-0000-0000AF010000}"/>
    <cellStyle name="_2001년만_~MF1128_(11-6)2001중장기계획(총괄)1_경보국설계서(철관주2003.1.30최종)" xfId="433" xr:uid="{00000000-0005-0000-0000-0000B0010000}"/>
    <cellStyle name="_2001년만_~MF1128_(11-6)2001중장기계획(총괄)1_경보국설계서(철관주2003.1.30최종)_수량산출서(2003.4.1)" xfId="434" xr:uid="{00000000-0005-0000-0000-0000B1010000}"/>
    <cellStyle name="_2001년만_~MF1128_(11-6)2001중장기계획(총괄)1_경보국설계서(철관주2003.1.30최종)_영천댐수량산출" xfId="435" xr:uid="{00000000-0005-0000-0000-0000B2010000}"/>
    <cellStyle name="_2001년만_~MF1128_(11-6)2001중장기계획(총괄)1_경보국설계서(철관주2003.1.30최종)_영천댐수량산출_수량산출서(2003.4.1)" xfId="436" xr:uid="{00000000-0005-0000-0000-0000B3010000}"/>
    <cellStyle name="_2001년만_~MF1128_(11-6)2001중장기계획(총괄)1_대곡내역서0329(전기)-기계설비금액확인" xfId="437" xr:uid="{00000000-0005-0000-0000-0000B4010000}"/>
    <cellStyle name="_2001년만_~MF1128_(11-6)2001중장기계획(총괄)1_수량산출서(2003.4.1)" xfId="438" xr:uid="{00000000-0005-0000-0000-0000B5010000}"/>
    <cellStyle name="_2001년만_~MF1128_(11-6)2001중장기계획(총괄)1_영구동력수량산출" xfId="439" xr:uid="{00000000-0005-0000-0000-0000B6010000}"/>
    <cellStyle name="_2001년만_~MF1128_(11-6)2001중장기계획(총괄)1_영구동력수량산출_수량산출서(2003.4.1)" xfId="440" xr:uid="{00000000-0005-0000-0000-0000B7010000}"/>
    <cellStyle name="_2001년만_~MF1128_(11-6)2001중장기계획(총괄)1_영천댐수량산출" xfId="441" xr:uid="{00000000-0005-0000-0000-0000B8010000}"/>
    <cellStyle name="_2001년만_~MF1128_(11-6)2001중장기계획(총괄)1_영천댐수량산출_수량산출서(2003.4.1)" xfId="442" xr:uid="{00000000-0005-0000-0000-0000B9010000}"/>
    <cellStyle name="_2001년만_~MF1128_(11-6)2001중장기계획(총괄)1_영천댐최종(감시및CCTV)" xfId="443" xr:uid="{00000000-0005-0000-0000-0000BA010000}"/>
    <cellStyle name="_2001년만_~MF1128_(11-6)2001중장기계획(총괄)1_영천댐최종(홍수예설비공사)" xfId="444" xr:uid="{00000000-0005-0000-0000-0000BB010000}"/>
    <cellStyle name="_2001년만_~MF1128_(11-6)2001중장기계획(총괄)1_오리지날최종-경보국설계서(철관주2003.2.13) (version 3) (version 1)" xfId="445" xr:uid="{00000000-0005-0000-0000-0000BC010000}"/>
    <cellStyle name="_2001년만_~MF1128_(11-6)2001중장기계획(총괄)1_오리지날최종-경보국설계서(철관주2003.2.13) (version 3) (version 1)_수량산출서(2003.4.1)" xfId="446" xr:uid="{00000000-0005-0000-0000-0000BD010000}"/>
    <cellStyle name="_2001년만_~MF1128_(11-6)2001중장기계획(총괄)1_오리지날최종-경보국설계서(철관주2003.2.6)" xfId="447" xr:uid="{00000000-0005-0000-0000-0000BE010000}"/>
    <cellStyle name="_2001년만_~MF1128_(11-6)2001중장기계획(총괄)1_오리지날최종-경보국설계서(철관주2003.2.6)_수량산출서(2003.4.1)" xfId="448" xr:uid="{00000000-0005-0000-0000-0000BF010000}"/>
    <cellStyle name="_2001년만_~MF1128_(11-6)2001중장기계획(총괄)1_오리지날최종-경보국설계서(철관주2003.2.9) (version 2)" xfId="449" xr:uid="{00000000-0005-0000-0000-0000C0010000}"/>
    <cellStyle name="_2001년만_~MF1128_(11-6)2001중장기계획(총괄)1_오리지날최종-경보국설계서(철관주2003.2.9) (version 2)_수량산출서(2003.4.1)" xfId="450" xr:uid="{00000000-0005-0000-0000-0000C1010000}"/>
    <cellStyle name="_2001년만_~MF1128_(11-6)2001중장기계획(총괄)1_옥곡수량" xfId="451" xr:uid="{00000000-0005-0000-0000-0000C2010000}"/>
    <cellStyle name="_2001년만_~MF1128_(11-6)2001중장기계획(총괄)1_전기-광양3단계(옥곡가압장)" xfId="452" xr:uid="{00000000-0005-0000-0000-0000C3010000}"/>
    <cellStyle name="_2001년만_~MF1128_(11-6)2001중장기계획(총괄)1_전기및계장-영천댐(03.9.8신설및철거나눔)" xfId="453" xr:uid="{00000000-0005-0000-0000-0000C4010000}"/>
    <cellStyle name="_2001년만_~MF1128_(11-6)2001중장기계획(총괄)1_전기및계장-영천댐취수능력(2003.4.8전기및계장)" xfId="454" xr:uid="{00000000-0005-0000-0000-0000C5010000}"/>
    <cellStyle name="_2001년만_~MF1128_(11-6)2001중장기계획(총괄)1_전기방식" xfId="455" xr:uid="{00000000-0005-0000-0000-0000C6010000}"/>
    <cellStyle name="_2001년만_~MF1128_(11-6)2001중장기계획(총괄)1_전기방식_수량산출서(2003.4.1)" xfId="456" xr:uid="{00000000-0005-0000-0000-0000C7010000}"/>
    <cellStyle name="_2001년만_~MF1128_(11-6)2001중장기계획(총괄)1_전기-영천댐취수능력(2003.2.10) (version 1)" xfId="457" xr:uid="{00000000-0005-0000-0000-0000C8010000}"/>
    <cellStyle name="_2001년만_~MF1128_(11-6)2001중장기계획(총괄)1_전기-영천댐취수능력(2003.2.10) (version 1)_수량산출서(2003.4.1)" xfId="458" xr:uid="{00000000-0005-0000-0000-0000C9010000}"/>
    <cellStyle name="_2001년만_~MF1128_(11-6)2001중장기계획(총괄)1_최종실적(최종)" xfId="459" xr:uid="{00000000-0005-0000-0000-0000CA010000}"/>
    <cellStyle name="_2001년만_~MF1128_(11-6)2001중장기계획(총괄)1_최종실적(최종)_수량산출서(2003.4.1)" xfId="460" xr:uid="{00000000-0005-0000-0000-0000CB010000}"/>
    <cellStyle name="_2001년만_~MF1128_(11-6)2001중장기계획(총괄)1_최종실적(최종)_영천댐수량산출" xfId="461" xr:uid="{00000000-0005-0000-0000-0000CC010000}"/>
    <cellStyle name="_2001년만_~MF1128_(11-6)2001중장기계획(총괄)1_최종실적(최종)_영천댐수량산출_수량산출서(2003.4.1)" xfId="462" xr:uid="{00000000-0005-0000-0000-0000CD010000}"/>
    <cellStyle name="_2001년만_~MF1128_~MF2110" xfId="463" xr:uid="{00000000-0005-0000-0000-0000CE010000}"/>
    <cellStyle name="_2001년만_~MF1128_~MF2110_가설건축전기산출서" xfId="464" xr:uid="{00000000-0005-0000-0000-0000CF010000}"/>
    <cellStyle name="_2001년만_~MF1128_~MF2110_가설건축전기산출서_수량산출서(2003.4.1)" xfId="465" xr:uid="{00000000-0005-0000-0000-0000D0010000}"/>
    <cellStyle name="_2001년만_~MF1128_~MF2110_가설동력수량산출" xfId="466" xr:uid="{00000000-0005-0000-0000-0000D1010000}"/>
    <cellStyle name="_2001년만_~MF1128_~MF2110_가설동력수량산출_수량산출서(2003.4.1)" xfId="467" xr:uid="{00000000-0005-0000-0000-0000D2010000}"/>
    <cellStyle name="_2001년만_~MF1128_~MF2110_가설통신수량" xfId="468" xr:uid="{00000000-0005-0000-0000-0000D3010000}"/>
    <cellStyle name="_2001년만_~MF1128_~MF2110_가설통신수량_수량산출서(2003.4.1)" xfId="469" xr:uid="{00000000-0005-0000-0000-0000D4010000}"/>
    <cellStyle name="_2001년만_~MF1128_~MF2110_경보국설계서(철관주2003.1.30최종)" xfId="470" xr:uid="{00000000-0005-0000-0000-0000D5010000}"/>
    <cellStyle name="_2001년만_~MF1128_~MF2110_경보국설계서(철관주2003.1.30최종)_수량산출서(2003.4.1)" xfId="471" xr:uid="{00000000-0005-0000-0000-0000D6010000}"/>
    <cellStyle name="_2001년만_~MF1128_~MF2110_경보국설계서(철관주2003.1.30최종)_영천댐수량산출" xfId="472" xr:uid="{00000000-0005-0000-0000-0000D7010000}"/>
    <cellStyle name="_2001년만_~MF1128_~MF2110_경보국설계서(철관주2003.1.30최종)_영천댐수량산출_수량산출서(2003.4.1)" xfId="473" xr:uid="{00000000-0005-0000-0000-0000D8010000}"/>
    <cellStyle name="_2001년만_~MF1128_~MF2110_대곡내역서0329(전기)-기계설비금액확인" xfId="474" xr:uid="{00000000-0005-0000-0000-0000D9010000}"/>
    <cellStyle name="_2001년만_~MF1128_~MF2110_수량산출서(2003.4.1)" xfId="475" xr:uid="{00000000-0005-0000-0000-0000DA010000}"/>
    <cellStyle name="_2001년만_~MF1128_~MF2110_영구동력수량산출" xfId="476" xr:uid="{00000000-0005-0000-0000-0000DB010000}"/>
    <cellStyle name="_2001년만_~MF1128_~MF2110_영구동력수량산출_수량산출서(2003.4.1)" xfId="477" xr:uid="{00000000-0005-0000-0000-0000DC010000}"/>
    <cellStyle name="_2001년만_~MF1128_~MF2110_영천댐수량산출" xfId="478" xr:uid="{00000000-0005-0000-0000-0000DD010000}"/>
    <cellStyle name="_2001년만_~MF1128_~MF2110_영천댐수량산출_수량산출서(2003.4.1)" xfId="479" xr:uid="{00000000-0005-0000-0000-0000DE010000}"/>
    <cellStyle name="_2001년만_~MF1128_~MF2110_영천댐최종(감시및CCTV)" xfId="480" xr:uid="{00000000-0005-0000-0000-0000DF010000}"/>
    <cellStyle name="_2001년만_~MF1128_~MF2110_영천댐최종(홍수예설비공사)" xfId="481" xr:uid="{00000000-0005-0000-0000-0000E0010000}"/>
    <cellStyle name="_2001년만_~MF1128_~MF2110_오리지날최종-경보국설계서(철관주2003.2.13) (version 3) (version 1)" xfId="482" xr:uid="{00000000-0005-0000-0000-0000E1010000}"/>
    <cellStyle name="_2001년만_~MF1128_~MF2110_오리지날최종-경보국설계서(철관주2003.2.13) (version 3) (version 1)_수량산출서(2003.4.1)" xfId="483" xr:uid="{00000000-0005-0000-0000-0000E2010000}"/>
    <cellStyle name="_2001년만_~MF1128_~MF2110_오리지날최종-경보국설계서(철관주2003.2.6)" xfId="484" xr:uid="{00000000-0005-0000-0000-0000E3010000}"/>
    <cellStyle name="_2001년만_~MF1128_~MF2110_오리지날최종-경보국설계서(철관주2003.2.6)_수량산출서(2003.4.1)" xfId="485" xr:uid="{00000000-0005-0000-0000-0000E4010000}"/>
    <cellStyle name="_2001년만_~MF1128_~MF2110_오리지날최종-경보국설계서(철관주2003.2.9) (version 2)" xfId="486" xr:uid="{00000000-0005-0000-0000-0000E5010000}"/>
    <cellStyle name="_2001년만_~MF1128_~MF2110_오리지날최종-경보국설계서(철관주2003.2.9) (version 2)_수량산출서(2003.4.1)" xfId="487" xr:uid="{00000000-0005-0000-0000-0000E6010000}"/>
    <cellStyle name="_2001년만_~MF1128_~MF2110_옥곡수량" xfId="488" xr:uid="{00000000-0005-0000-0000-0000E7010000}"/>
    <cellStyle name="_2001년만_~MF1128_~MF2110_전기-광양3단계(옥곡가압장)" xfId="489" xr:uid="{00000000-0005-0000-0000-0000E8010000}"/>
    <cellStyle name="_2001년만_~MF1128_~MF2110_전기및계장-영천댐(03.9.8신설및철거나눔)" xfId="490" xr:uid="{00000000-0005-0000-0000-0000E9010000}"/>
    <cellStyle name="_2001년만_~MF1128_~MF2110_전기및계장-영천댐취수능력(2003.4.8전기및계장)" xfId="491" xr:uid="{00000000-0005-0000-0000-0000EA010000}"/>
    <cellStyle name="_2001년만_~MF1128_~MF2110_전기방식" xfId="492" xr:uid="{00000000-0005-0000-0000-0000EB010000}"/>
    <cellStyle name="_2001년만_~MF1128_~MF2110_전기방식_수량산출서(2003.4.1)" xfId="493" xr:uid="{00000000-0005-0000-0000-0000EC010000}"/>
    <cellStyle name="_2001년만_~MF1128_~MF2110_전기-영천댐취수능력(2003.2.10) (version 1)" xfId="494" xr:uid="{00000000-0005-0000-0000-0000ED010000}"/>
    <cellStyle name="_2001년만_~MF1128_~MF2110_전기-영천댐취수능력(2003.2.10) (version 1)_수량산출서(2003.4.1)" xfId="495" xr:uid="{00000000-0005-0000-0000-0000EE010000}"/>
    <cellStyle name="_2001년만_~MF1128_~MF2110_최종실적(최종)" xfId="496" xr:uid="{00000000-0005-0000-0000-0000EF010000}"/>
    <cellStyle name="_2001년만_~MF1128_~MF2110_최종실적(최종)_수량산출서(2003.4.1)" xfId="497" xr:uid="{00000000-0005-0000-0000-0000F0010000}"/>
    <cellStyle name="_2001년만_~MF1128_~MF2110_최종실적(최종)_영천댐수량산출" xfId="498" xr:uid="{00000000-0005-0000-0000-0000F1010000}"/>
    <cellStyle name="_2001년만_~MF1128_~MF2110_최종실적(최종)_영천댐수량산출_수량산출서(2003.4.1)" xfId="499" xr:uid="{00000000-0005-0000-0000-0000F2010000}"/>
    <cellStyle name="_2001년만_~MF1128_~MF373C" xfId="500" xr:uid="{00000000-0005-0000-0000-0000F3010000}"/>
    <cellStyle name="_2001년만_~MF1128_~MF373C_가설건축전기산출서" xfId="501" xr:uid="{00000000-0005-0000-0000-0000F4010000}"/>
    <cellStyle name="_2001년만_~MF1128_~MF373C_가설건축전기산출서_수량산출서(2003.4.1)" xfId="502" xr:uid="{00000000-0005-0000-0000-0000F5010000}"/>
    <cellStyle name="_2001년만_~MF1128_~MF373C_가설동력수량산출" xfId="503" xr:uid="{00000000-0005-0000-0000-0000F6010000}"/>
    <cellStyle name="_2001년만_~MF1128_~MF373C_가설동력수량산출_수량산출서(2003.4.1)" xfId="504" xr:uid="{00000000-0005-0000-0000-0000F7010000}"/>
    <cellStyle name="_2001년만_~MF1128_~MF373C_가설통신수량" xfId="505" xr:uid="{00000000-0005-0000-0000-0000F8010000}"/>
    <cellStyle name="_2001년만_~MF1128_~MF373C_가설통신수량_수량산출서(2003.4.1)" xfId="506" xr:uid="{00000000-0005-0000-0000-0000F9010000}"/>
    <cellStyle name="_2001년만_~MF1128_~MF373C_경보국설계서(철관주2003.1.30최종)" xfId="507" xr:uid="{00000000-0005-0000-0000-0000FA010000}"/>
    <cellStyle name="_2001년만_~MF1128_~MF373C_경보국설계서(철관주2003.1.30최종)_수량산출서(2003.4.1)" xfId="508" xr:uid="{00000000-0005-0000-0000-0000FB010000}"/>
    <cellStyle name="_2001년만_~MF1128_~MF373C_경보국설계서(철관주2003.1.30최종)_영천댐수량산출" xfId="509" xr:uid="{00000000-0005-0000-0000-0000FC010000}"/>
    <cellStyle name="_2001년만_~MF1128_~MF373C_경보국설계서(철관주2003.1.30최종)_영천댐수량산출_수량산출서(2003.4.1)" xfId="510" xr:uid="{00000000-0005-0000-0000-0000FD010000}"/>
    <cellStyle name="_2001년만_~MF1128_~MF373C_대곡내역서0329(전기)-기계설비금액확인" xfId="511" xr:uid="{00000000-0005-0000-0000-0000FE010000}"/>
    <cellStyle name="_2001년만_~MF1128_~MF373C_수량산출서(2003.4.1)" xfId="512" xr:uid="{00000000-0005-0000-0000-0000FF010000}"/>
    <cellStyle name="_2001년만_~MF1128_~MF373C_영구동력수량산출" xfId="513" xr:uid="{00000000-0005-0000-0000-000000020000}"/>
    <cellStyle name="_2001년만_~MF1128_~MF373C_영구동력수량산출_수량산출서(2003.4.1)" xfId="514" xr:uid="{00000000-0005-0000-0000-000001020000}"/>
    <cellStyle name="_2001년만_~MF1128_~MF373C_영천댐수량산출" xfId="515" xr:uid="{00000000-0005-0000-0000-000002020000}"/>
    <cellStyle name="_2001년만_~MF1128_~MF373C_영천댐수량산출_수량산출서(2003.4.1)" xfId="516" xr:uid="{00000000-0005-0000-0000-000003020000}"/>
    <cellStyle name="_2001년만_~MF1128_~MF373C_영천댐최종(감시및CCTV)" xfId="517" xr:uid="{00000000-0005-0000-0000-000004020000}"/>
    <cellStyle name="_2001년만_~MF1128_~MF373C_영천댐최종(홍수예설비공사)" xfId="518" xr:uid="{00000000-0005-0000-0000-000005020000}"/>
    <cellStyle name="_2001년만_~MF1128_~MF373C_오리지날최종-경보국설계서(철관주2003.2.13) (version 3) (version 1)" xfId="519" xr:uid="{00000000-0005-0000-0000-000006020000}"/>
    <cellStyle name="_2001년만_~MF1128_~MF373C_오리지날최종-경보국설계서(철관주2003.2.13) (version 3) (version 1)_수량산출서(2003.4.1)" xfId="520" xr:uid="{00000000-0005-0000-0000-000007020000}"/>
    <cellStyle name="_2001년만_~MF1128_~MF373C_오리지날최종-경보국설계서(철관주2003.2.6)" xfId="521" xr:uid="{00000000-0005-0000-0000-000008020000}"/>
    <cellStyle name="_2001년만_~MF1128_~MF373C_오리지날최종-경보국설계서(철관주2003.2.6)_수량산출서(2003.4.1)" xfId="522" xr:uid="{00000000-0005-0000-0000-000009020000}"/>
    <cellStyle name="_2001년만_~MF1128_~MF373C_오리지날최종-경보국설계서(철관주2003.2.9) (version 2)" xfId="523" xr:uid="{00000000-0005-0000-0000-00000A020000}"/>
    <cellStyle name="_2001년만_~MF1128_~MF373C_오리지날최종-경보국설계서(철관주2003.2.9) (version 2)_수량산출서(2003.4.1)" xfId="524" xr:uid="{00000000-0005-0000-0000-00000B020000}"/>
    <cellStyle name="_2001년만_~MF1128_~MF373C_옥곡수량" xfId="525" xr:uid="{00000000-0005-0000-0000-00000C020000}"/>
    <cellStyle name="_2001년만_~MF1128_~MF373C_전기-광양3단계(옥곡가압장)" xfId="526" xr:uid="{00000000-0005-0000-0000-00000D020000}"/>
    <cellStyle name="_2001년만_~MF1128_~MF373C_전기및계장-영천댐(03.9.8신설및철거나눔)" xfId="527" xr:uid="{00000000-0005-0000-0000-00000E020000}"/>
    <cellStyle name="_2001년만_~MF1128_~MF373C_전기및계장-영천댐취수능력(2003.4.8전기및계장)" xfId="528" xr:uid="{00000000-0005-0000-0000-00000F020000}"/>
    <cellStyle name="_2001년만_~MF1128_~MF373C_전기방식" xfId="529" xr:uid="{00000000-0005-0000-0000-000010020000}"/>
    <cellStyle name="_2001년만_~MF1128_~MF373C_전기방식_수량산출서(2003.4.1)" xfId="530" xr:uid="{00000000-0005-0000-0000-000011020000}"/>
    <cellStyle name="_2001년만_~MF1128_~MF373C_전기-영천댐취수능력(2003.2.10) (version 1)" xfId="531" xr:uid="{00000000-0005-0000-0000-000012020000}"/>
    <cellStyle name="_2001년만_~MF1128_~MF373C_전기-영천댐취수능력(2003.2.10) (version 1)_수량산출서(2003.4.1)" xfId="532" xr:uid="{00000000-0005-0000-0000-000013020000}"/>
    <cellStyle name="_2001년만_~MF1128_~MF373C_최종실적(최종)" xfId="533" xr:uid="{00000000-0005-0000-0000-000014020000}"/>
    <cellStyle name="_2001년만_~MF1128_~MF373C_최종실적(최종)_수량산출서(2003.4.1)" xfId="534" xr:uid="{00000000-0005-0000-0000-000015020000}"/>
    <cellStyle name="_2001년만_~MF1128_~MF373C_최종실적(최종)_영천댐수량산출" xfId="535" xr:uid="{00000000-0005-0000-0000-000016020000}"/>
    <cellStyle name="_2001년만_~MF1128_~MF373C_최종실적(최종)_영천댐수량산출_수량산출서(2003.4.1)" xfId="536" xr:uid="{00000000-0005-0000-0000-000017020000}"/>
    <cellStyle name="_2001년만_~MF1128_2001예산배정액 및 내역2" xfId="537" xr:uid="{00000000-0005-0000-0000-000018020000}"/>
    <cellStyle name="_2001년만_~MF1128_2001예산배정액 및 내역2_가설건축전기산출서" xfId="538" xr:uid="{00000000-0005-0000-0000-000019020000}"/>
    <cellStyle name="_2001년만_~MF1128_2001예산배정액 및 내역2_가설건축전기산출서_수량산출서(2003.4.1)" xfId="539" xr:uid="{00000000-0005-0000-0000-00001A020000}"/>
    <cellStyle name="_2001년만_~MF1128_2001예산배정액 및 내역2_가설동력수량산출" xfId="540" xr:uid="{00000000-0005-0000-0000-00001B020000}"/>
    <cellStyle name="_2001년만_~MF1128_2001예산배정액 및 내역2_가설동력수량산출_수량산출서(2003.4.1)" xfId="541" xr:uid="{00000000-0005-0000-0000-00001C020000}"/>
    <cellStyle name="_2001년만_~MF1128_2001예산배정액 및 내역2_가설통신수량" xfId="542" xr:uid="{00000000-0005-0000-0000-00001D020000}"/>
    <cellStyle name="_2001년만_~MF1128_2001예산배정액 및 내역2_가설통신수량_수량산출서(2003.4.1)" xfId="543" xr:uid="{00000000-0005-0000-0000-00001E020000}"/>
    <cellStyle name="_2001년만_~MF1128_2001예산배정액 및 내역2_경보국설계서(철관주2003.1.30최종)" xfId="544" xr:uid="{00000000-0005-0000-0000-00001F020000}"/>
    <cellStyle name="_2001년만_~MF1128_2001예산배정액 및 내역2_경보국설계서(철관주2003.1.30최종)_수량산출서(2003.4.1)" xfId="545" xr:uid="{00000000-0005-0000-0000-000020020000}"/>
    <cellStyle name="_2001년만_~MF1128_2001예산배정액 및 내역2_경보국설계서(철관주2003.1.30최종)_영천댐수량산출" xfId="546" xr:uid="{00000000-0005-0000-0000-000021020000}"/>
    <cellStyle name="_2001년만_~MF1128_2001예산배정액 및 내역2_경보국설계서(철관주2003.1.30최종)_영천댐수량산출_수량산출서(2003.4.1)" xfId="547" xr:uid="{00000000-0005-0000-0000-000022020000}"/>
    <cellStyle name="_2001년만_~MF1128_2001예산배정액 및 내역2_대곡내역서0329(전기)-기계설비금액확인" xfId="548" xr:uid="{00000000-0005-0000-0000-000023020000}"/>
    <cellStyle name="_2001년만_~MF1128_2001예산배정액 및 내역2_수량산출서(2003.4.1)" xfId="549" xr:uid="{00000000-0005-0000-0000-000024020000}"/>
    <cellStyle name="_2001년만_~MF1128_2001예산배정액 및 내역2_영구동력수량산출" xfId="550" xr:uid="{00000000-0005-0000-0000-000025020000}"/>
    <cellStyle name="_2001년만_~MF1128_2001예산배정액 및 내역2_영구동력수량산출_수량산출서(2003.4.1)" xfId="551" xr:uid="{00000000-0005-0000-0000-000026020000}"/>
    <cellStyle name="_2001년만_~MF1128_2001예산배정액 및 내역2_영천댐수량산출" xfId="552" xr:uid="{00000000-0005-0000-0000-000027020000}"/>
    <cellStyle name="_2001년만_~MF1128_2001예산배정액 및 내역2_영천댐수량산출_수량산출서(2003.4.1)" xfId="553" xr:uid="{00000000-0005-0000-0000-000028020000}"/>
    <cellStyle name="_2001년만_~MF1128_2001예산배정액 및 내역2_영천댐최종(감시및CCTV)" xfId="554" xr:uid="{00000000-0005-0000-0000-000029020000}"/>
    <cellStyle name="_2001년만_~MF1128_2001예산배정액 및 내역2_영천댐최종(홍수예설비공사)" xfId="555" xr:uid="{00000000-0005-0000-0000-00002A020000}"/>
    <cellStyle name="_2001년만_~MF1128_2001예산배정액 및 내역2_오리지날최종-경보국설계서(철관주2003.2.13) (version 3) (version 1)" xfId="556" xr:uid="{00000000-0005-0000-0000-00002B020000}"/>
    <cellStyle name="_2001년만_~MF1128_2001예산배정액 및 내역2_오리지날최종-경보국설계서(철관주2003.2.13) (version 3) (version 1)_수량산출서(2003.4.1)" xfId="557" xr:uid="{00000000-0005-0000-0000-00002C020000}"/>
    <cellStyle name="_2001년만_~MF1128_2001예산배정액 및 내역2_오리지날최종-경보국설계서(철관주2003.2.6)" xfId="558" xr:uid="{00000000-0005-0000-0000-00002D020000}"/>
    <cellStyle name="_2001년만_~MF1128_2001예산배정액 및 내역2_오리지날최종-경보국설계서(철관주2003.2.6)_수량산출서(2003.4.1)" xfId="559" xr:uid="{00000000-0005-0000-0000-00002E020000}"/>
    <cellStyle name="_2001년만_~MF1128_2001예산배정액 및 내역2_오리지날최종-경보국설계서(철관주2003.2.9) (version 2)" xfId="560" xr:uid="{00000000-0005-0000-0000-00002F020000}"/>
    <cellStyle name="_2001년만_~MF1128_2001예산배정액 및 내역2_오리지날최종-경보국설계서(철관주2003.2.9) (version 2)_수량산출서(2003.4.1)" xfId="561" xr:uid="{00000000-0005-0000-0000-000030020000}"/>
    <cellStyle name="_2001년만_~MF1128_2001예산배정액 및 내역2_옥곡수량" xfId="562" xr:uid="{00000000-0005-0000-0000-000031020000}"/>
    <cellStyle name="_2001년만_~MF1128_2001예산배정액 및 내역2_전기-광양3단계(옥곡가압장)" xfId="563" xr:uid="{00000000-0005-0000-0000-000032020000}"/>
    <cellStyle name="_2001년만_~MF1128_2001예산배정액 및 내역2_전기및계장-영천댐(03.9.8신설및철거나눔)" xfId="564" xr:uid="{00000000-0005-0000-0000-000033020000}"/>
    <cellStyle name="_2001년만_~MF1128_2001예산배정액 및 내역2_전기및계장-영천댐취수능력(2003.4.8전기및계장)" xfId="565" xr:uid="{00000000-0005-0000-0000-000034020000}"/>
    <cellStyle name="_2001년만_~MF1128_2001예산배정액 및 내역2_전기방식" xfId="566" xr:uid="{00000000-0005-0000-0000-000035020000}"/>
    <cellStyle name="_2001년만_~MF1128_2001예산배정액 및 내역2_전기방식_수량산출서(2003.4.1)" xfId="567" xr:uid="{00000000-0005-0000-0000-000036020000}"/>
    <cellStyle name="_2001년만_~MF1128_2001예산배정액 및 내역2_전기-영천댐취수능력(2003.2.10) (version 1)" xfId="568" xr:uid="{00000000-0005-0000-0000-000037020000}"/>
    <cellStyle name="_2001년만_~MF1128_2001예산배정액 및 내역2_전기-영천댐취수능력(2003.2.10) (version 1)_수량산출서(2003.4.1)" xfId="569" xr:uid="{00000000-0005-0000-0000-000038020000}"/>
    <cellStyle name="_2001년만_~MF1128_2001예산배정액 및 내역2_최종실적(최종)" xfId="570" xr:uid="{00000000-0005-0000-0000-000039020000}"/>
    <cellStyle name="_2001년만_~MF1128_2001예산배정액 및 내역2_최종실적(최종)_수량산출서(2003.4.1)" xfId="571" xr:uid="{00000000-0005-0000-0000-00003A020000}"/>
    <cellStyle name="_2001년만_~MF1128_2001예산배정액 및 내역2_최종실적(최종)_영천댐수량산출" xfId="572" xr:uid="{00000000-0005-0000-0000-00003B020000}"/>
    <cellStyle name="_2001년만_~MF1128_2001예산배정액 및 내역2_최종실적(최종)_영천댐수량산출_수량산출서(2003.4.1)" xfId="573" xr:uid="{00000000-0005-0000-0000-00003C020000}"/>
    <cellStyle name="_2001년만_~MF1128_가설건축전기산출서" xfId="574" xr:uid="{00000000-0005-0000-0000-00003D020000}"/>
    <cellStyle name="_2001년만_~MF1128_가설건축전기산출서_수량산출서(2003.4.1)" xfId="575" xr:uid="{00000000-0005-0000-0000-00003E020000}"/>
    <cellStyle name="_2001년만_~MF1128_가설동력수량산출" xfId="576" xr:uid="{00000000-0005-0000-0000-00003F020000}"/>
    <cellStyle name="_2001년만_~MF1128_가설동력수량산출_수량산출서(2003.4.1)" xfId="577" xr:uid="{00000000-0005-0000-0000-000040020000}"/>
    <cellStyle name="_2001년만_~MF1128_가설통신수량" xfId="578" xr:uid="{00000000-0005-0000-0000-000041020000}"/>
    <cellStyle name="_2001년만_~MF1128_가설통신수량_수량산출서(2003.4.1)" xfId="579" xr:uid="{00000000-0005-0000-0000-000042020000}"/>
    <cellStyle name="_2001년만_~MF1128_경보국설계서(철관주2003.1.30최종)" xfId="580" xr:uid="{00000000-0005-0000-0000-000043020000}"/>
    <cellStyle name="_2001년만_~MF1128_경보국설계서(철관주2003.1.30최종)_수량산출서(2003.4.1)" xfId="581" xr:uid="{00000000-0005-0000-0000-000044020000}"/>
    <cellStyle name="_2001년만_~MF1128_경보국설계서(철관주2003.1.30최종)_영천댐수량산출" xfId="582" xr:uid="{00000000-0005-0000-0000-000045020000}"/>
    <cellStyle name="_2001년만_~MF1128_경보국설계서(철관주2003.1.30최종)_영천댐수량산출_수량산출서(2003.4.1)" xfId="583" xr:uid="{00000000-0005-0000-0000-000046020000}"/>
    <cellStyle name="_2001년만_~MF1128_대곡내역서0329(전기)-기계설비금액확인" xfId="584" xr:uid="{00000000-0005-0000-0000-000047020000}"/>
    <cellStyle name="_2001년만_~MF1128_수량산출서(2003.4.1)" xfId="585" xr:uid="{00000000-0005-0000-0000-000048020000}"/>
    <cellStyle name="_2001년만_~MF1128_영구동력수량산출" xfId="586" xr:uid="{00000000-0005-0000-0000-000049020000}"/>
    <cellStyle name="_2001년만_~MF1128_영구동력수량산출_수량산출서(2003.4.1)" xfId="587" xr:uid="{00000000-0005-0000-0000-00004A020000}"/>
    <cellStyle name="_2001년만_~MF1128_영천댐수량산출" xfId="588" xr:uid="{00000000-0005-0000-0000-00004B020000}"/>
    <cellStyle name="_2001년만_~MF1128_영천댐수량산출_수량산출서(2003.4.1)" xfId="589" xr:uid="{00000000-0005-0000-0000-00004C020000}"/>
    <cellStyle name="_2001년만_~MF1128_영천댐최종(감시및CCTV)" xfId="590" xr:uid="{00000000-0005-0000-0000-00004D020000}"/>
    <cellStyle name="_2001년만_~MF1128_영천댐최종(홍수예설비공사)" xfId="591" xr:uid="{00000000-0005-0000-0000-00004E020000}"/>
    <cellStyle name="_2001년만_~MF1128_오리지날최종-경보국설계서(철관주2003.2.13) (version 3) (version 1)" xfId="592" xr:uid="{00000000-0005-0000-0000-00004F020000}"/>
    <cellStyle name="_2001년만_~MF1128_오리지날최종-경보국설계서(철관주2003.2.13) (version 3) (version 1)_수량산출서(2003.4.1)" xfId="593" xr:uid="{00000000-0005-0000-0000-000050020000}"/>
    <cellStyle name="_2001년만_~MF1128_오리지날최종-경보국설계서(철관주2003.2.6)" xfId="594" xr:uid="{00000000-0005-0000-0000-000051020000}"/>
    <cellStyle name="_2001년만_~MF1128_오리지날최종-경보국설계서(철관주2003.2.6)_수량산출서(2003.4.1)" xfId="595" xr:uid="{00000000-0005-0000-0000-000052020000}"/>
    <cellStyle name="_2001년만_~MF1128_오리지날최종-경보국설계서(철관주2003.2.9) (version 2)" xfId="596" xr:uid="{00000000-0005-0000-0000-000053020000}"/>
    <cellStyle name="_2001년만_~MF1128_오리지날최종-경보국설계서(철관주2003.2.9) (version 2)_수량산출서(2003.4.1)" xfId="597" xr:uid="{00000000-0005-0000-0000-000054020000}"/>
    <cellStyle name="_2001년만_~MF1128_옥곡수량" xfId="598" xr:uid="{00000000-0005-0000-0000-000055020000}"/>
    <cellStyle name="_2001년만_~MF1128_전기-광양3단계(옥곡가압장)" xfId="599" xr:uid="{00000000-0005-0000-0000-000056020000}"/>
    <cellStyle name="_2001년만_~MF1128_전기및계장-영천댐(03.9.8신설및철거나눔)" xfId="600" xr:uid="{00000000-0005-0000-0000-000057020000}"/>
    <cellStyle name="_2001년만_~MF1128_전기및계장-영천댐취수능력(2003.4.8전기및계장)" xfId="601" xr:uid="{00000000-0005-0000-0000-000058020000}"/>
    <cellStyle name="_2001년만_~MF1128_전기방식" xfId="602" xr:uid="{00000000-0005-0000-0000-000059020000}"/>
    <cellStyle name="_2001년만_~MF1128_전기방식_수량산출서(2003.4.1)" xfId="603" xr:uid="{00000000-0005-0000-0000-00005A020000}"/>
    <cellStyle name="_2001년만_~MF1128_전기-영천댐취수능력(2003.2.10) (version 1)" xfId="604" xr:uid="{00000000-0005-0000-0000-00005B020000}"/>
    <cellStyle name="_2001년만_~MF1128_전기-영천댐취수능력(2003.2.10) (version 1)_수량산출서(2003.4.1)" xfId="605" xr:uid="{00000000-0005-0000-0000-00005C020000}"/>
    <cellStyle name="_2001년만_~MF1128_최종실적(최종)" xfId="606" xr:uid="{00000000-0005-0000-0000-00005D020000}"/>
    <cellStyle name="_2001년만_~MF1128_최종실적(최종)_수량산출서(2003.4.1)" xfId="607" xr:uid="{00000000-0005-0000-0000-00005E020000}"/>
    <cellStyle name="_2001년만_~MF1128_최종실적(최종)_영천댐수량산출" xfId="608" xr:uid="{00000000-0005-0000-0000-00005F020000}"/>
    <cellStyle name="_2001년만_~MF1128_최종실적(최종)_영천댐수량산출_수량산출서(2003.4.1)" xfId="609" xr:uid="{00000000-0005-0000-0000-000060020000}"/>
    <cellStyle name="_2001년만_~MF2110" xfId="610" xr:uid="{00000000-0005-0000-0000-000061020000}"/>
    <cellStyle name="_2001년만_~MF2110_가설건축전기산출서" xfId="611" xr:uid="{00000000-0005-0000-0000-000062020000}"/>
    <cellStyle name="_2001년만_~MF2110_가설건축전기산출서_수량산출서(2003.4.1)" xfId="612" xr:uid="{00000000-0005-0000-0000-000063020000}"/>
    <cellStyle name="_2001년만_~MF2110_가설동력수량산출" xfId="613" xr:uid="{00000000-0005-0000-0000-000064020000}"/>
    <cellStyle name="_2001년만_~MF2110_가설동력수량산출_수량산출서(2003.4.1)" xfId="614" xr:uid="{00000000-0005-0000-0000-000065020000}"/>
    <cellStyle name="_2001년만_~MF2110_가설통신수량" xfId="615" xr:uid="{00000000-0005-0000-0000-000066020000}"/>
    <cellStyle name="_2001년만_~MF2110_가설통신수량_수량산출서(2003.4.1)" xfId="616" xr:uid="{00000000-0005-0000-0000-000067020000}"/>
    <cellStyle name="_2001년만_~MF2110_경보국설계서(철관주2003.1.30최종)" xfId="617" xr:uid="{00000000-0005-0000-0000-000068020000}"/>
    <cellStyle name="_2001년만_~MF2110_경보국설계서(철관주2003.1.30최종)_수량산출서(2003.4.1)" xfId="618" xr:uid="{00000000-0005-0000-0000-000069020000}"/>
    <cellStyle name="_2001년만_~MF2110_경보국설계서(철관주2003.1.30최종)_영천댐수량산출" xfId="619" xr:uid="{00000000-0005-0000-0000-00006A020000}"/>
    <cellStyle name="_2001년만_~MF2110_경보국설계서(철관주2003.1.30최종)_영천댐수량산출_수량산출서(2003.4.1)" xfId="620" xr:uid="{00000000-0005-0000-0000-00006B020000}"/>
    <cellStyle name="_2001년만_~MF2110_대곡내역서0329(전기)-기계설비금액확인" xfId="621" xr:uid="{00000000-0005-0000-0000-00006C020000}"/>
    <cellStyle name="_2001년만_~MF2110_수량산출서(2003.4.1)" xfId="622" xr:uid="{00000000-0005-0000-0000-00006D020000}"/>
    <cellStyle name="_2001년만_~MF2110_영구동력수량산출" xfId="623" xr:uid="{00000000-0005-0000-0000-00006E020000}"/>
    <cellStyle name="_2001년만_~MF2110_영구동력수량산출_수량산출서(2003.4.1)" xfId="624" xr:uid="{00000000-0005-0000-0000-00006F020000}"/>
    <cellStyle name="_2001년만_~MF2110_영천댐수량산출" xfId="625" xr:uid="{00000000-0005-0000-0000-000070020000}"/>
    <cellStyle name="_2001년만_~MF2110_영천댐수량산출_수량산출서(2003.4.1)" xfId="626" xr:uid="{00000000-0005-0000-0000-000071020000}"/>
    <cellStyle name="_2001년만_~MF2110_영천댐최종(감시및CCTV)" xfId="627" xr:uid="{00000000-0005-0000-0000-000072020000}"/>
    <cellStyle name="_2001년만_~MF2110_영천댐최종(홍수예설비공사)" xfId="628" xr:uid="{00000000-0005-0000-0000-000073020000}"/>
    <cellStyle name="_2001년만_~MF2110_오리지날최종-경보국설계서(철관주2003.2.13) (version 3) (version 1)" xfId="629" xr:uid="{00000000-0005-0000-0000-000074020000}"/>
    <cellStyle name="_2001년만_~MF2110_오리지날최종-경보국설계서(철관주2003.2.13) (version 3) (version 1)_수량산출서(2003.4.1)" xfId="630" xr:uid="{00000000-0005-0000-0000-000075020000}"/>
    <cellStyle name="_2001년만_~MF2110_오리지날최종-경보국설계서(철관주2003.2.6)" xfId="631" xr:uid="{00000000-0005-0000-0000-000076020000}"/>
    <cellStyle name="_2001년만_~MF2110_오리지날최종-경보국설계서(철관주2003.2.6)_수량산출서(2003.4.1)" xfId="632" xr:uid="{00000000-0005-0000-0000-000077020000}"/>
    <cellStyle name="_2001년만_~MF2110_오리지날최종-경보국설계서(철관주2003.2.9) (version 2)" xfId="633" xr:uid="{00000000-0005-0000-0000-000078020000}"/>
    <cellStyle name="_2001년만_~MF2110_오리지날최종-경보국설계서(철관주2003.2.9) (version 2)_수량산출서(2003.4.1)" xfId="634" xr:uid="{00000000-0005-0000-0000-000079020000}"/>
    <cellStyle name="_2001년만_~MF2110_옥곡수량" xfId="635" xr:uid="{00000000-0005-0000-0000-00007A020000}"/>
    <cellStyle name="_2001년만_~MF2110_전기-광양3단계(옥곡가압장)" xfId="636" xr:uid="{00000000-0005-0000-0000-00007B020000}"/>
    <cellStyle name="_2001년만_~MF2110_전기및계장-영천댐(03.9.8신설및철거나눔)" xfId="637" xr:uid="{00000000-0005-0000-0000-00007C020000}"/>
    <cellStyle name="_2001년만_~MF2110_전기및계장-영천댐취수능력(2003.4.8전기및계장)" xfId="638" xr:uid="{00000000-0005-0000-0000-00007D020000}"/>
    <cellStyle name="_2001년만_~MF2110_전기방식" xfId="639" xr:uid="{00000000-0005-0000-0000-00007E020000}"/>
    <cellStyle name="_2001년만_~MF2110_전기방식_수량산출서(2003.4.1)" xfId="640" xr:uid="{00000000-0005-0000-0000-00007F020000}"/>
    <cellStyle name="_2001년만_~MF2110_전기-영천댐취수능력(2003.2.10) (version 1)" xfId="641" xr:uid="{00000000-0005-0000-0000-000080020000}"/>
    <cellStyle name="_2001년만_~MF2110_전기-영천댐취수능력(2003.2.10) (version 1)_수량산출서(2003.4.1)" xfId="642" xr:uid="{00000000-0005-0000-0000-000081020000}"/>
    <cellStyle name="_2001년만_~MF2110_최종실적(최종)" xfId="643" xr:uid="{00000000-0005-0000-0000-000082020000}"/>
    <cellStyle name="_2001년만_~MF2110_최종실적(최종)_수량산출서(2003.4.1)" xfId="644" xr:uid="{00000000-0005-0000-0000-000083020000}"/>
    <cellStyle name="_2001년만_~MF2110_최종실적(최종)_영천댐수량산출" xfId="645" xr:uid="{00000000-0005-0000-0000-000084020000}"/>
    <cellStyle name="_2001년만_~MF2110_최종실적(최종)_영천댐수량산출_수량산출서(2003.4.1)" xfId="646" xr:uid="{00000000-0005-0000-0000-000085020000}"/>
    <cellStyle name="_2001년만_~MF373C" xfId="647" xr:uid="{00000000-0005-0000-0000-000086020000}"/>
    <cellStyle name="_2001년만_~MF373C_가설건축전기산출서" xfId="648" xr:uid="{00000000-0005-0000-0000-000087020000}"/>
    <cellStyle name="_2001년만_~MF373C_가설건축전기산출서_수량산출서(2003.4.1)" xfId="649" xr:uid="{00000000-0005-0000-0000-000088020000}"/>
    <cellStyle name="_2001년만_~MF373C_가설동력수량산출" xfId="650" xr:uid="{00000000-0005-0000-0000-000089020000}"/>
    <cellStyle name="_2001년만_~MF373C_가설동력수량산출_수량산출서(2003.4.1)" xfId="651" xr:uid="{00000000-0005-0000-0000-00008A020000}"/>
    <cellStyle name="_2001년만_~MF373C_가설통신수량" xfId="652" xr:uid="{00000000-0005-0000-0000-00008B020000}"/>
    <cellStyle name="_2001년만_~MF373C_가설통신수량_수량산출서(2003.4.1)" xfId="653" xr:uid="{00000000-0005-0000-0000-00008C020000}"/>
    <cellStyle name="_2001년만_~MF373C_경보국설계서(철관주2003.1.30최종)" xfId="654" xr:uid="{00000000-0005-0000-0000-00008D020000}"/>
    <cellStyle name="_2001년만_~MF373C_경보국설계서(철관주2003.1.30최종)_수량산출서(2003.4.1)" xfId="655" xr:uid="{00000000-0005-0000-0000-00008E020000}"/>
    <cellStyle name="_2001년만_~MF373C_경보국설계서(철관주2003.1.30최종)_영천댐수량산출" xfId="656" xr:uid="{00000000-0005-0000-0000-00008F020000}"/>
    <cellStyle name="_2001년만_~MF373C_경보국설계서(철관주2003.1.30최종)_영천댐수량산출_수량산출서(2003.4.1)" xfId="657" xr:uid="{00000000-0005-0000-0000-000090020000}"/>
    <cellStyle name="_2001년만_~MF373C_대곡내역서0329(전기)-기계설비금액확인" xfId="658" xr:uid="{00000000-0005-0000-0000-000091020000}"/>
    <cellStyle name="_2001년만_~MF373C_수량산출서(2003.4.1)" xfId="659" xr:uid="{00000000-0005-0000-0000-000092020000}"/>
    <cellStyle name="_2001년만_~MF373C_영구동력수량산출" xfId="660" xr:uid="{00000000-0005-0000-0000-000093020000}"/>
    <cellStyle name="_2001년만_~MF373C_영구동력수량산출_수량산출서(2003.4.1)" xfId="661" xr:uid="{00000000-0005-0000-0000-000094020000}"/>
    <cellStyle name="_2001년만_~MF373C_영천댐수량산출" xfId="662" xr:uid="{00000000-0005-0000-0000-000095020000}"/>
    <cellStyle name="_2001년만_~MF373C_영천댐수량산출_수량산출서(2003.4.1)" xfId="663" xr:uid="{00000000-0005-0000-0000-000096020000}"/>
    <cellStyle name="_2001년만_~MF373C_영천댐최종(감시및CCTV)" xfId="664" xr:uid="{00000000-0005-0000-0000-000097020000}"/>
    <cellStyle name="_2001년만_~MF373C_영천댐최종(홍수예설비공사)" xfId="665" xr:uid="{00000000-0005-0000-0000-000098020000}"/>
    <cellStyle name="_2001년만_~MF373C_오리지날최종-경보국설계서(철관주2003.2.13) (version 3) (version 1)" xfId="666" xr:uid="{00000000-0005-0000-0000-000099020000}"/>
    <cellStyle name="_2001년만_~MF373C_오리지날최종-경보국설계서(철관주2003.2.13) (version 3) (version 1)_수량산출서(2003.4.1)" xfId="667" xr:uid="{00000000-0005-0000-0000-00009A020000}"/>
    <cellStyle name="_2001년만_~MF373C_오리지날최종-경보국설계서(철관주2003.2.6)" xfId="668" xr:uid="{00000000-0005-0000-0000-00009B020000}"/>
    <cellStyle name="_2001년만_~MF373C_오리지날최종-경보국설계서(철관주2003.2.6)_수량산출서(2003.4.1)" xfId="669" xr:uid="{00000000-0005-0000-0000-00009C020000}"/>
    <cellStyle name="_2001년만_~MF373C_오리지날최종-경보국설계서(철관주2003.2.9) (version 2)" xfId="670" xr:uid="{00000000-0005-0000-0000-00009D020000}"/>
    <cellStyle name="_2001년만_~MF373C_오리지날최종-경보국설계서(철관주2003.2.9) (version 2)_수량산출서(2003.4.1)" xfId="671" xr:uid="{00000000-0005-0000-0000-00009E020000}"/>
    <cellStyle name="_2001년만_~MF373C_옥곡수량" xfId="672" xr:uid="{00000000-0005-0000-0000-00009F020000}"/>
    <cellStyle name="_2001년만_~MF373C_전기-광양3단계(옥곡가압장)" xfId="673" xr:uid="{00000000-0005-0000-0000-0000A0020000}"/>
    <cellStyle name="_2001년만_~MF373C_전기및계장-영천댐(03.9.8신설및철거나눔)" xfId="674" xr:uid="{00000000-0005-0000-0000-0000A1020000}"/>
    <cellStyle name="_2001년만_~MF373C_전기및계장-영천댐취수능력(2003.4.8전기및계장)" xfId="675" xr:uid="{00000000-0005-0000-0000-0000A2020000}"/>
    <cellStyle name="_2001년만_~MF373C_전기방식" xfId="676" xr:uid="{00000000-0005-0000-0000-0000A3020000}"/>
    <cellStyle name="_2001년만_~MF373C_전기방식_수량산출서(2003.4.1)" xfId="677" xr:uid="{00000000-0005-0000-0000-0000A4020000}"/>
    <cellStyle name="_2001년만_~MF373C_전기-영천댐취수능력(2003.2.10) (version 1)" xfId="678" xr:uid="{00000000-0005-0000-0000-0000A5020000}"/>
    <cellStyle name="_2001년만_~MF373C_전기-영천댐취수능력(2003.2.10) (version 1)_수량산출서(2003.4.1)" xfId="679" xr:uid="{00000000-0005-0000-0000-0000A6020000}"/>
    <cellStyle name="_2001년만_~MF373C_최종실적(최종)" xfId="680" xr:uid="{00000000-0005-0000-0000-0000A7020000}"/>
    <cellStyle name="_2001년만_~MF373C_최종실적(최종)_수량산출서(2003.4.1)" xfId="681" xr:uid="{00000000-0005-0000-0000-0000A8020000}"/>
    <cellStyle name="_2001년만_~MF373C_최종실적(최종)_영천댐수량산출" xfId="682" xr:uid="{00000000-0005-0000-0000-0000A9020000}"/>
    <cellStyle name="_2001년만_~MF373C_최종실적(최종)_영천댐수량산출_수량산출서(2003.4.1)" xfId="683" xr:uid="{00000000-0005-0000-0000-0000AA020000}"/>
    <cellStyle name="_2001년만_2001예산배정액 및 내역2" xfId="684" xr:uid="{00000000-0005-0000-0000-0000AB020000}"/>
    <cellStyle name="_2001년만_2001예산배정액 및 내역2_가설건축전기산출서" xfId="685" xr:uid="{00000000-0005-0000-0000-0000AC020000}"/>
    <cellStyle name="_2001년만_2001예산배정액 및 내역2_가설건축전기산출서_수량산출서(2003.4.1)" xfId="686" xr:uid="{00000000-0005-0000-0000-0000AD020000}"/>
    <cellStyle name="_2001년만_2001예산배정액 및 내역2_가설동력수량산출" xfId="687" xr:uid="{00000000-0005-0000-0000-0000AE020000}"/>
    <cellStyle name="_2001년만_2001예산배정액 및 내역2_가설동력수량산출_수량산출서(2003.4.1)" xfId="688" xr:uid="{00000000-0005-0000-0000-0000AF020000}"/>
    <cellStyle name="_2001년만_2001예산배정액 및 내역2_가설통신수량" xfId="689" xr:uid="{00000000-0005-0000-0000-0000B0020000}"/>
    <cellStyle name="_2001년만_2001예산배정액 및 내역2_가설통신수량_수량산출서(2003.4.1)" xfId="690" xr:uid="{00000000-0005-0000-0000-0000B1020000}"/>
    <cellStyle name="_2001년만_2001예산배정액 및 내역2_경보국설계서(철관주2003.1.30최종)" xfId="691" xr:uid="{00000000-0005-0000-0000-0000B2020000}"/>
    <cellStyle name="_2001년만_2001예산배정액 및 내역2_경보국설계서(철관주2003.1.30최종)_수량산출서(2003.4.1)" xfId="692" xr:uid="{00000000-0005-0000-0000-0000B3020000}"/>
    <cellStyle name="_2001년만_2001예산배정액 및 내역2_경보국설계서(철관주2003.1.30최종)_영천댐수량산출" xfId="693" xr:uid="{00000000-0005-0000-0000-0000B4020000}"/>
    <cellStyle name="_2001년만_2001예산배정액 및 내역2_경보국설계서(철관주2003.1.30최종)_영천댐수량산출_수량산출서(2003.4.1)" xfId="694" xr:uid="{00000000-0005-0000-0000-0000B5020000}"/>
    <cellStyle name="_2001년만_2001예산배정액 및 내역2_대곡내역서0329(전기)-기계설비금액확인" xfId="695" xr:uid="{00000000-0005-0000-0000-0000B6020000}"/>
    <cellStyle name="_2001년만_2001예산배정액 및 내역2_수량산출서(2003.4.1)" xfId="696" xr:uid="{00000000-0005-0000-0000-0000B7020000}"/>
    <cellStyle name="_2001년만_2001예산배정액 및 내역2_영구동력수량산출" xfId="697" xr:uid="{00000000-0005-0000-0000-0000B8020000}"/>
    <cellStyle name="_2001년만_2001예산배정액 및 내역2_영구동력수량산출_수량산출서(2003.4.1)" xfId="698" xr:uid="{00000000-0005-0000-0000-0000B9020000}"/>
    <cellStyle name="_2001년만_2001예산배정액 및 내역2_영천댐수량산출" xfId="699" xr:uid="{00000000-0005-0000-0000-0000BA020000}"/>
    <cellStyle name="_2001년만_2001예산배정액 및 내역2_영천댐수량산출_수량산출서(2003.4.1)" xfId="700" xr:uid="{00000000-0005-0000-0000-0000BB020000}"/>
    <cellStyle name="_2001년만_2001예산배정액 및 내역2_영천댐최종(감시및CCTV)" xfId="701" xr:uid="{00000000-0005-0000-0000-0000BC020000}"/>
    <cellStyle name="_2001년만_2001예산배정액 및 내역2_영천댐최종(홍수예설비공사)" xfId="702" xr:uid="{00000000-0005-0000-0000-0000BD020000}"/>
    <cellStyle name="_2001년만_2001예산배정액 및 내역2_오리지날최종-경보국설계서(철관주2003.2.13) (version 3) (version 1)" xfId="703" xr:uid="{00000000-0005-0000-0000-0000BE020000}"/>
    <cellStyle name="_2001년만_2001예산배정액 및 내역2_오리지날최종-경보국설계서(철관주2003.2.13) (version 3) (version 1)_수량산출서(2003.4.1)" xfId="704" xr:uid="{00000000-0005-0000-0000-0000BF020000}"/>
    <cellStyle name="_2001년만_2001예산배정액 및 내역2_오리지날최종-경보국설계서(철관주2003.2.6)" xfId="705" xr:uid="{00000000-0005-0000-0000-0000C0020000}"/>
    <cellStyle name="_2001년만_2001예산배정액 및 내역2_오리지날최종-경보국설계서(철관주2003.2.6)_수량산출서(2003.4.1)" xfId="706" xr:uid="{00000000-0005-0000-0000-0000C1020000}"/>
    <cellStyle name="_2001년만_2001예산배정액 및 내역2_오리지날최종-경보국설계서(철관주2003.2.9) (version 2)" xfId="707" xr:uid="{00000000-0005-0000-0000-0000C2020000}"/>
    <cellStyle name="_2001년만_2001예산배정액 및 내역2_오리지날최종-경보국설계서(철관주2003.2.9) (version 2)_수량산출서(2003.4.1)" xfId="708" xr:uid="{00000000-0005-0000-0000-0000C3020000}"/>
    <cellStyle name="_2001년만_2001예산배정액 및 내역2_옥곡수량" xfId="709" xr:uid="{00000000-0005-0000-0000-0000C4020000}"/>
    <cellStyle name="_2001년만_2001예산배정액 및 내역2_전기-광양3단계(옥곡가압장)" xfId="710" xr:uid="{00000000-0005-0000-0000-0000C5020000}"/>
    <cellStyle name="_2001년만_2001예산배정액 및 내역2_전기및계장-영천댐(03.9.8신설및철거나눔)" xfId="711" xr:uid="{00000000-0005-0000-0000-0000C6020000}"/>
    <cellStyle name="_2001년만_2001예산배정액 및 내역2_전기및계장-영천댐취수능력(2003.4.8전기및계장)" xfId="712" xr:uid="{00000000-0005-0000-0000-0000C7020000}"/>
    <cellStyle name="_2001년만_2001예산배정액 및 내역2_전기방식" xfId="713" xr:uid="{00000000-0005-0000-0000-0000C8020000}"/>
    <cellStyle name="_2001년만_2001예산배정액 및 내역2_전기방식_수량산출서(2003.4.1)" xfId="714" xr:uid="{00000000-0005-0000-0000-0000C9020000}"/>
    <cellStyle name="_2001년만_2001예산배정액 및 내역2_전기-영천댐취수능력(2003.2.10) (version 1)" xfId="715" xr:uid="{00000000-0005-0000-0000-0000CA020000}"/>
    <cellStyle name="_2001년만_2001예산배정액 및 내역2_전기-영천댐취수능력(2003.2.10) (version 1)_수량산출서(2003.4.1)" xfId="716" xr:uid="{00000000-0005-0000-0000-0000CB020000}"/>
    <cellStyle name="_2001년만_2001예산배정액 및 내역2_최종실적(최종)" xfId="717" xr:uid="{00000000-0005-0000-0000-0000CC020000}"/>
    <cellStyle name="_2001년만_2001예산배정액 및 내역2_최종실적(최종)_수량산출서(2003.4.1)" xfId="718" xr:uid="{00000000-0005-0000-0000-0000CD020000}"/>
    <cellStyle name="_2001년만_2001예산배정액 및 내역2_최종실적(최종)_영천댐수량산출" xfId="719" xr:uid="{00000000-0005-0000-0000-0000CE020000}"/>
    <cellStyle name="_2001년만_2001예산배정액 및 내역2_최종실적(최종)_영천댐수량산출_수량산출서(2003.4.1)" xfId="720" xr:uid="{00000000-0005-0000-0000-0000CF020000}"/>
    <cellStyle name="_2001년만_가설건축전기산출서" xfId="721" xr:uid="{00000000-0005-0000-0000-0000D0020000}"/>
    <cellStyle name="_2001년만_가설건축전기산출서_수량산출서(2003.4.1)" xfId="722" xr:uid="{00000000-0005-0000-0000-0000D1020000}"/>
    <cellStyle name="_2001년만_가설동력수량산출" xfId="723" xr:uid="{00000000-0005-0000-0000-0000D2020000}"/>
    <cellStyle name="_2001년만_가설동력수량산출_수량산출서(2003.4.1)" xfId="724" xr:uid="{00000000-0005-0000-0000-0000D3020000}"/>
    <cellStyle name="_2001년만_가설통신수량" xfId="725" xr:uid="{00000000-0005-0000-0000-0000D4020000}"/>
    <cellStyle name="_2001년만_가설통신수량_수량산출서(2003.4.1)" xfId="726" xr:uid="{00000000-0005-0000-0000-0000D5020000}"/>
    <cellStyle name="_2001년만_경보국설계서(철관주2003.1.30최종)" xfId="727" xr:uid="{00000000-0005-0000-0000-0000D6020000}"/>
    <cellStyle name="_2001년만_경보국설계서(철관주2003.1.30최종)_수량산출서(2003.4.1)" xfId="728" xr:uid="{00000000-0005-0000-0000-0000D7020000}"/>
    <cellStyle name="_2001년만_경보국설계서(철관주2003.1.30최종)_영천댐수량산출" xfId="729" xr:uid="{00000000-0005-0000-0000-0000D8020000}"/>
    <cellStyle name="_2001년만_경보국설계서(철관주2003.1.30최종)_영천댐수량산출_수량산출서(2003.4.1)" xfId="730" xr:uid="{00000000-0005-0000-0000-0000D9020000}"/>
    <cellStyle name="_2001년만_대곡내역서0329(전기)-기계설비금액확인" xfId="731" xr:uid="{00000000-0005-0000-0000-0000DA020000}"/>
    <cellStyle name="_2001년만_수량산출서(2003.4.1)" xfId="732" xr:uid="{00000000-0005-0000-0000-0000DB020000}"/>
    <cellStyle name="_2001년만_영구동력수량산출" xfId="733" xr:uid="{00000000-0005-0000-0000-0000DC020000}"/>
    <cellStyle name="_2001년만_영구동력수량산출_수량산출서(2003.4.1)" xfId="734" xr:uid="{00000000-0005-0000-0000-0000DD020000}"/>
    <cellStyle name="_2001년만_영천댐수량산출" xfId="735" xr:uid="{00000000-0005-0000-0000-0000DE020000}"/>
    <cellStyle name="_2001년만_영천댐수량산출_수량산출서(2003.4.1)" xfId="736" xr:uid="{00000000-0005-0000-0000-0000DF020000}"/>
    <cellStyle name="_2001년만_영천댐최종(감시및CCTV)" xfId="737" xr:uid="{00000000-0005-0000-0000-0000E0020000}"/>
    <cellStyle name="_2001년만_영천댐최종(홍수예설비공사)" xfId="738" xr:uid="{00000000-0005-0000-0000-0000E1020000}"/>
    <cellStyle name="_2001년만_오리지날최종-경보국설계서(철관주2003.2.13) (version 3) (version 1)" xfId="739" xr:uid="{00000000-0005-0000-0000-0000E2020000}"/>
    <cellStyle name="_2001년만_오리지날최종-경보국설계서(철관주2003.2.13) (version 3) (version 1)_수량산출서(2003.4.1)" xfId="740" xr:uid="{00000000-0005-0000-0000-0000E3020000}"/>
    <cellStyle name="_2001년만_오리지날최종-경보국설계서(철관주2003.2.6)" xfId="741" xr:uid="{00000000-0005-0000-0000-0000E4020000}"/>
    <cellStyle name="_2001년만_오리지날최종-경보국설계서(철관주2003.2.6)_수량산출서(2003.4.1)" xfId="742" xr:uid="{00000000-0005-0000-0000-0000E5020000}"/>
    <cellStyle name="_2001년만_오리지날최종-경보국설계서(철관주2003.2.9) (version 2)" xfId="743" xr:uid="{00000000-0005-0000-0000-0000E6020000}"/>
    <cellStyle name="_2001년만_오리지날최종-경보국설계서(철관주2003.2.9) (version 2)_수량산출서(2003.4.1)" xfId="744" xr:uid="{00000000-0005-0000-0000-0000E7020000}"/>
    <cellStyle name="_2001년만_옥곡수량" xfId="745" xr:uid="{00000000-0005-0000-0000-0000E8020000}"/>
    <cellStyle name="_2001년만_전기-광양3단계(옥곡가압장)" xfId="746" xr:uid="{00000000-0005-0000-0000-0000E9020000}"/>
    <cellStyle name="_2001년만_전기및계장-영천댐(03.9.8신설및철거나눔)" xfId="747" xr:uid="{00000000-0005-0000-0000-0000EA020000}"/>
    <cellStyle name="_2001년만_전기및계장-영천댐취수능력(2003.4.8전기및계장)" xfId="748" xr:uid="{00000000-0005-0000-0000-0000EB020000}"/>
    <cellStyle name="_2001년만_전기방식" xfId="749" xr:uid="{00000000-0005-0000-0000-0000EC020000}"/>
    <cellStyle name="_2001년만_전기방식_수량산출서(2003.4.1)" xfId="750" xr:uid="{00000000-0005-0000-0000-0000ED020000}"/>
    <cellStyle name="_2001년만_전기-영천댐취수능력(2003.2.10) (version 1)" xfId="751" xr:uid="{00000000-0005-0000-0000-0000EE020000}"/>
    <cellStyle name="_2001년만_전기-영천댐취수능력(2003.2.10) (version 1)_수량산출서(2003.4.1)" xfId="752" xr:uid="{00000000-0005-0000-0000-0000EF020000}"/>
    <cellStyle name="_2001년만_최종실적(최종)" xfId="753" xr:uid="{00000000-0005-0000-0000-0000F0020000}"/>
    <cellStyle name="_2001년만_최종실적(최종)_수량산출서(2003.4.1)" xfId="754" xr:uid="{00000000-0005-0000-0000-0000F1020000}"/>
    <cellStyle name="_2001년만_최종실적(최종)_영천댐수량산출" xfId="755" xr:uid="{00000000-0005-0000-0000-0000F2020000}"/>
    <cellStyle name="_2001년만_최종실적(최종)_영천댐수량산출_수량산출서(2003.4.1)" xfId="756" xr:uid="{00000000-0005-0000-0000-0000F3020000}"/>
    <cellStyle name="_2001예산배정액 및 내역" xfId="757" xr:uid="{00000000-0005-0000-0000-0000F4020000}"/>
    <cellStyle name="_2001예산배정액 및 내역_가설건축전기산출서" xfId="758" xr:uid="{00000000-0005-0000-0000-0000F5020000}"/>
    <cellStyle name="_2001예산배정액 및 내역_가설건축전기산출서_수량산출서(2003.4.1)" xfId="759" xr:uid="{00000000-0005-0000-0000-0000F6020000}"/>
    <cellStyle name="_2001예산배정액 및 내역_가설동력수량산출" xfId="760" xr:uid="{00000000-0005-0000-0000-0000F7020000}"/>
    <cellStyle name="_2001예산배정액 및 내역_가설동력수량산출_수량산출서(2003.4.1)" xfId="761" xr:uid="{00000000-0005-0000-0000-0000F8020000}"/>
    <cellStyle name="_2001예산배정액 및 내역_가설통신수량" xfId="762" xr:uid="{00000000-0005-0000-0000-0000F9020000}"/>
    <cellStyle name="_2001예산배정액 및 내역_가설통신수량_수량산출서(2003.4.1)" xfId="763" xr:uid="{00000000-0005-0000-0000-0000FA020000}"/>
    <cellStyle name="_2001예산배정액 및 내역_경보국설계서(철관주2003.1.30최종)" xfId="764" xr:uid="{00000000-0005-0000-0000-0000FB020000}"/>
    <cellStyle name="_2001예산배정액 및 내역_경보국설계서(철관주2003.1.30최종)_수량산출서(2003.4.1)" xfId="765" xr:uid="{00000000-0005-0000-0000-0000FC020000}"/>
    <cellStyle name="_2001예산배정액 및 내역_경보국설계서(철관주2003.1.30최종)_영천댐수량산출" xfId="766" xr:uid="{00000000-0005-0000-0000-0000FD020000}"/>
    <cellStyle name="_2001예산배정액 및 내역_경보국설계서(철관주2003.1.30최종)_영천댐수량산출_수량산출서(2003.4.1)" xfId="767" xr:uid="{00000000-0005-0000-0000-0000FE020000}"/>
    <cellStyle name="_2001예산배정액 및 내역_대곡내역서0329(전기)-기계설비금액확인" xfId="768" xr:uid="{00000000-0005-0000-0000-0000FF020000}"/>
    <cellStyle name="_2001예산배정액 및 내역_수량산출서(2003.4.1)" xfId="769" xr:uid="{00000000-0005-0000-0000-000000030000}"/>
    <cellStyle name="_2001예산배정액 및 내역_영구동력수량산출" xfId="770" xr:uid="{00000000-0005-0000-0000-000001030000}"/>
    <cellStyle name="_2001예산배정액 및 내역_영구동력수량산출_수량산출서(2003.4.1)" xfId="771" xr:uid="{00000000-0005-0000-0000-000002030000}"/>
    <cellStyle name="_2001예산배정액 및 내역_영천댐수량산출" xfId="772" xr:uid="{00000000-0005-0000-0000-000003030000}"/>
    <cellStyle name="_2001예산배정액 및 내역_영천댐수량산출_수량산출서(2003.4.1)" xfId="773" xr:uid="{00000000-0005-0000-0000-000004030000}"/>
    <cellStyle name="_2001예산배정액 및 내역_영천댐최종(감시및CCTV)" xfId="774" xr:uid="{00000000-0005-0000-0000-000005030000}"/>
    <cellStyle name="_2001예산배정액 및 내역_영천댐최종(홍수예설비공사)" xfId="775" xr:uid="{00000000-0005-0000-0000-000006030000}"/>
    <cellStyle name="_2001예산배정액 및 내역_오리지날최종-경보국설계서(철관주2003.2.13) (version 3) (version 1)" xfId="776" xr:uid="{00000000-0005-0000-0000-000007030000}"/>
    <cellStyle name="_2001예산배정액 및 내역_오리지날최종-경보국설계서(철관주2003.2.13) (version 3) (version 1)_수량산출서(2003.4.1)" xfId="777" xr:uid="{00000000-0005-0000-0000-000008030000}"/>
    <cellStyle name="_2001예산배정액 및 내역_오리지날최종-경보국설계서(철관주2003.2.6)" xfId="778" xr:uid="{00000000-0005-0000-0000-000009030000}"/>
    <cellStyle name="_2001예산배정액 및 내역_오리지날최종-경보국설계서(철관주2003.2.6)_수량산출서(2003.4.1)" xfId="779" xr:uid="{00000000-0005-0000-0000-00000A030000}"/>
    <cellStyle name="_2001예산배정액 및 내역_오리지날최종-경보국설계서(철관주2003.2.9) (version 2)" xfId="780" xr:uid="{00000000-0005-0000-0000-00000B030000}"/>
    <cellStyle name="_2001예산배정액 및 내역_오리지날최종-경보국설계서(철관주2003.2.9) (version 2)_수량산출서(2003.4.1)" xfId="781" xr:uid="{00000000-0005-0000-0000-00000C030000}"/>
    <cellStyle name="_2001예산배정액 및 내역_옥곡수량" xfId="782" xr:uid="{00000000-0005-0000-0000-00000D030000}"/>
    <cellStyle name="_2001예산배정액 및 내역_전기-광양3단계(옥곡가압장)" xfId="783" xr:uid="{00000000-0005-0000-0000-00000E030000}"/>
    <cellStyle name="_2001예산배정액 및 내역_전기및계장-영천댐(03.9.8신설및철거나눔)" xfId="784" xr:uid="{00000000-0005-0000-0000-00000F030000}"/>
    <cellStyle name="_2001예산배정액 및 내역_전기및계장-영천댐취수능력(2003.4.8전기및계장)" xfId="785" xr:uid="{00000000-0005-0000-0000-000010030000}"/>
    <cellStyle name="_2001예산배정액 및 내역_전기방식" xfId="786" xr:uid="{00000000-0005-0000-0000-000011030000}"/>
    <cellStyle name="_2001예산배정액 및 내역_전기방식_수량산출서(2003.4.1)" xfId="787" xr:uid="{00000000-0005-0000-0000-000012030000}"/>
    <cellStyle name="_2001예산배정액 및 내역_전기-영천댐취수능력(2003.2.10) (version 1)" xfId="788" xr:uid="{00000000-0005-0000-0000-000013030000}"/>
    <cellStyle name="_2001예산배정액 및 내역_전기-영천댐취수능력(2003.2.10) (version 1)_수량산출서(2003.4.1)" xfId="789" xr:uid="{00000000-0005-0000-0000-000014030000}"/>
    <cellStyle name="_2001예산배정액 및 내역_최종실적(최종)" xfId="790" xr:uid="{00000000-0005-0000-0000-000015030000}"/>
    <cellStyle name="_2001예산배정액 및 내역_최종실적(최종)_수량산출서(2003.4.1)" xfId="791" xr:uid="{00000000-0005-0000-0000-000016030000}"/>
    <cellStyle name="_2001예산배정액 및 내역_최종실적(최종)_영천댐수량산출" xfId="792" xr:uid="{00000000-0005-0000-0000-000017030000}"/>
    <cellStyle name="_2001예산배정액 및 내역_최종실적(최종)_영천댐수량산출_수량산출서(2003.4.1)" xfId="793" xr:uid="{00000000-0005-0000-0000-000018030000}"/>
    <cellStyle name="_2001예산배정액 및 내역2" xfId="794" xr:uid="{00000000-0005-0000-0000-000019030000}"/>
    <cellStyle name="_2001예산배정액 및 내역2_가설건축전기산출서" xfId="795" xr:uid="{00000000-0005-0000-0000-00001A030000}"/>
    <cellStyle name="_2001예산배정액 및 내역2_가설건축전기산출서_수량산출서(2003.4.1)" xfId="796" xr:uid="{00000000-0005-0000-0000-00001B030000}"/>
    <cellStyle name="_2001예산배정액 및 내역2_가설동력수량산출" xfId="797" xr:uid="{00000000-0005-0000-0000-00001C030000}"/>
    <cellStyle name="_2001예산배정액 및 내역2_가설동력수량산출_수량산출서(2003.4.1)" xfId="798" xr:uid="{00000000-0005-0000-0000-00001D030000}"/>
    <cellStyle name="_2001예산배정액 및 내역2_가설통신수량" xfId="799" xr:uid="{00000000-0005-0000-0000-00001E030000}"/>
    <cellStyle name="_2001예산배정액 및 내역2_가설통신수량_수량산출서(2003.4.1)" xfId="800" xr:uid="{00000000-0005-0000-0000-00001F030000}"/>
    <cellStyle name="_2001예산배정액 및 내역2_경보국설계서(철관주2003.1.30최종)" xfId="801" xr:uid="{00000000-0005-0000-0000-000020030000}"/>
    <cellStyle name="_2001예산배정액 및 내역2_경보국설계서(철관주2003.1.30최종)_수량산출서(2003.4.1)" xfId="802" xr:uid="{00000000-0005-0000-0000-000021030000}"/>
    <cellStyle name="_2001예산배정액 및 내역2_경보국설계서(철관주2003.1.30최종)_영천댐수량산출" xfId="803" xr:uid="{00000000-0005-0000-0000-000022030000}"/>
    <cellStyle name="_2001예산배정액 및 내역2_경보국설계서(철관주2003.1.30최종)_영천댐수량산출_수량산출서(2003.4.1)" xfId="804" xr:uid="{00000000-0005-0000-0000-000023030000}"/>
    <cellStyle name="_2001예산배정액 및 내역2_대곡내역서0329(전기)-기계설비금액확인" xfId="805" xr:uid="{00000000-0005-0000-0000-000024030000}"/>
    <cellStyle name="_2001예산배정액 및 내역2_수량산출서(2003.4.1)" xfId="806" xr:uid="{00000000-0005-0000-0000-000025030000}"/>
    <cellStyle name="_2001예산배정액 및 내역2_영구동력수량산출" xfId="807" xr:uid="{00000000-0005-0000-0000-000026030000}"/>
    <cellStyle name="_2001예산배정액 및 내역2_영구동력수량산출_수량산출서(2003.4.1)" xfId="808" xr:uid="{00000000-0005-0000-0000-000027030000}"/>
    <cellStyle name="_2001예산배정액 및 내역2_영천댐수량산출" xfId="809" xr:uid="{00000000-0005-0000-0000-000028030000}"/>
    <cellStyle name="_2001예산배정액 및 내역2_영천댐수량산출_수량산출서(2003.4.1)" xfId="810" xr:uid="{00000000-0005-0000-0000-000029030000}"/>
    <cellStyle name="_2001예산배정액 및 내역2_영천댐최종(감시및CCTV)" xfId="811" xr:uid="{00000000-0005-0000-0000-00002A030000}"/>
    <cellStyle name="_2001예산배정액 및 내역2_영천댐최종(홍수예설비공사)" xfId="812" xr:uid="{00000000-0005-0000-0000-00002B030000}"/>
    <cellStyle name="_2001예산배정액 및 내역2_오리지날최종-경보국설계서(철관주2003.2.13) (version 3) (version 1)" xfId="813" xr:uid="{00000000-0005-0000-0000-00002C030000}"/>
    <cellStyle name="_2001예산배정액 및 내역2_오리지날최종-경보국설계서(철관주2003.2.13) (version 3) (version 1)_수량산출서(2003.4.1)" xfId="814" xr:uid="{00000000-0005-0000-0000-00002D030000}"/>
    <cellStyle name="_2001예산배정액 및 내역2_오리지날최종-경보국설계서(철관주2003.2.6)" xfId="815" xr:uid="{00000000-0005-0000-0000-00002E030000}"/>
    <cellStyle name="_2001예산배정액 및 내역2_오리지날최종-경보국설계서(철관주2003.2.6)_수량산출서(2003.4.1)" xfId="816" xr:uid="{00000000-0005-0000-0000-00002F030000}"/>
    <cellStyle name="_2001예산배정액 및 내역2_오리지날최종-경보국설계서(철관주2003.2.9) (version 2)" xfId="817" xr:uid="{00000000-0005-0000-0000-000030030000}"/>
    <cellStyle name="_2001예산배정액 및 내역2_오리지날최종-경보국설계서(철관주2003.2.9) (version 2)_수량산출서(2003.4.1)" xfId="818" xr:uid="{00000000-0005-0000-0000-000031030000}"/>
    <cellStyle name="_2001예산배정액 및 내역2_옥곡수량" xfId="819" xr:uid="{00000000-0005-0000-0000-000032030000}"/>
    <cellStyle name="_2001예산배정액 및 내역2_전기-광양3단계(옥곡가압장)" xfId="820" xr:uid="{00000000-0005-0000-0000-000033030000}"/>
    <cellStyle name="_2001예산배정액 및 내역2_전기및계장-영천댐(03.9.8신설및철거나눔)" xfId="821" xr:uid="{00000000-0005-0000-0000-000034030000}"/>
    <cellStyle name="_2001예산배정액 및 내역2_전기및계장-영천댐취수능력(2003.4.8전기및계장)" xfId="822" xr:uid="{00000000-0005-0000-0000-000035030000}"/>
    <cellStyle name="_2001예산배정액 및 내역2_전기방식" xfId="823" xr:uid="{00000000-0005-0000-0000-000036030000}"/>
    <cellStyle name="_2001예산배정액 및 내역2_전기방식_수량산출서(2003.4.1)" xfId="824" xr:uid="{00000000-0005-0000-0000-000037030000}"/>
    <cellStyle name="_2001예산배정액 및 내역2_전기-영천댐취수능력(2003.2.10) (version 1)" xfId="825" xr:uid="{00000000-0005-0000-0000-000038030000}"/>
    <cellStyle name="_2001예산배정액 및 내역2_전기-영천댐취수능력(2003.2.10) (version 1)_수량산출서(2003.4.1)" xfId="826" xr:uid="{00000000-0005-0000-0000-000039030000}"/>
    <cellStyle name="_2001예산배정액 및 내역2_최종실적(최종)" xfId="827" xr:uid="{00000000-0005-0000-0000-00003A030000}"/>
    <cellStyle name="_2001예산배정액 및 내역2_최종실적(최종)_수량산출서(2003.4.1)" xfId="828" xr:uid="{00000000-0005-0000-0000-00003B030000}"/>
    <cellStyle name="_2001예산배정액 및 내역2_최종실적(최종)_영천댐수량산출" xfId="829" xr:uid="{00000000-0005-0000-0000-00003C030000}"/>
    <cellStyle name="_2001예산배정액 및 내역2_최종실적(최종)_영천댐수량산출_수량산출서(2003.4.1)" xfId="830" xr:uid="{00000000-0005-0000-0000-00003D030000}"/>
    <cellStyle name="_2003년임도수량" xfId="831" xr:uid="{00000000-0005-0000-0000-00003E030000}"/>
    <cellStyle name="_2-4.상반기실적부문별요약" xfId="832" xr:uid="{00000000-0005-0000-0000-00003F030000}"/>
    <cellStyle name="_2-4.상반기실적부문별요약(표지및목차포함)" xfId="833" xr:uid="{00000000-0005-0000-0000-000040030000}"/>
    <cellStyle name="_2-4.상반기실적부문별요약(표지및목차포함)_1" xfId="834" xr:uid="{00000000-0005-0000-0000-000041030000}"/>
    <cellStyle name="_2-4.상반기실적부문별요약_1" xfId="835" xr:uid="{00000000-0005-0000-0000-000042030000}"/>
    <cellStyle name="_2경간라멘교수량" xfId="836" xr:uid="{00000000-0005-0000-0000-000043030000}"/>
    <cellStyle name="_2공구" xfId="837" xr:uid="{00000000-0005-0000-0000-000044030000}"/>
    <cellStyle name="_2공구_중앙현대" xfId="838" xr:uid="{00000000-0005-0000-0000-000045030000}"/>
    <cellStyle name="_2공구수량" xfId="839" xr:uid="{00000000-0005-0000-0000-000046030000}"/>
    <cellStyle name="_2-관로공" xfId="840" xr:uid="{00000000-0005-0000-0000-000047030000}"/>
    <cellStyle name="_3.구조물공" xfId="841" xr:uid="{00000000-0005-0000-0000-000048030000}"/>
    <cellStyle name="_3.맨홀공" xfId="842" xr:uid="{00000000-0005-0000-0000-000049030000}"/>
    <cellStyle name="_3.배관공" xfId="843" xr:uid="{00000000-0005-0000-0000-00004A030000}"/>
    <cellStyle name="_3.배수공" xfId="844" xr:uid="{00000000-0005-0000-0000-00004B030000}"/>
    <cellStyle name="_3.상수도공" xfId="845" xr:uid="{00000000-0005-0000-0000-00004C030000}"/>
    <cellStyle name="_3공구(U형측구)" xfId="846" xr:uid="{00000000-0005-0000-0000-00004D030000}"/>
    <cellStyle name="_4.단양~제천간깨기조서" xfId="847" xr:uid="{00000000-0005-0000-0000-00004E030000}"/>
    <cellStyle name="_4.부대공." xfId="848" xr:uid="{00000000-0005-0000-0000-00004F030000}"/>
    <cellStyle name="_4.제천봉양 깨기조서(토공및폐기물)" xfId="849" xr:uid="{00000000-0005-0000-0000-000050030000}"/>
    <cellStyle name="_4.포장공" xfId="850" xr:uid="{00000000-0005-0000-0000-000051030000}"/>
    <cellStyle name="_4.포장공_봉계마을-설계설명서" xfId="851" xr:uid="{00000000-0005-0000-0000-000052030000}"/>
    <cellStyle name="_4.포장공_봉계마을-설계설명서_표지" xfId="852" xr:uid="{00000000-0005-0000-0000-000053030000}"/>
    <cellStyle name="_4.포장공_설계설명서" xfId="853" xr:uid="{00000000-0005-0000-0000-000054030000}"/>
    <cellStyle name="_4.포장공_설계설명서(양지마을)" xfId="854" xr:uid="{00000000-0005-0000-0000-000055030000}"/>
    <cellStyle name="_4.포장공_설계설명서(양지마을)_표지" xfId="855" xr:uid="{00000000-0005-0000-0000-000056030000}"/>
    <cellStyle name="_4.포장공_설계설명서(용탄동)" xfId="856" xr:uid="{00000000-0005-0000-0000-000057030000}"/>
    <cellStyle name="_4.포장공_설계설명서(용탄동)_표지" xfId="857" xr:uid="{00000000-0005-0000-0000-000058030000}"/>
    <cellStyle name="_4.포장공_설계설명서_표지" xfId="858" xr:uid="{00000000-0005-0000-0000-000059030000}"/>
    <cellStyle name="_4.포장공_양지마을-폐기물처리공사" xfId="859" xr:uid="{00000000-0005-0000-0000-00005A030000}"/>
    <cellStyle name="_4.포장공_양지마을-폐기물처리공사_표지" xfId="860" xr:uid="{00000000-0005-0000-0000-00005B030000}"/>
    <cellStyle name="_4.포장공_폐기물처리공사" xfId="861" xr:uid="{00000000-0005-0000-0000-00005C030000}"/>
    <cellStyle name="_4.포장공_폐기물처리공사_표지" xfId="862" xr:uid="{00000000-0005-0000-0000-00005D030000}"/>
    <cellStyle name="_5.부대공" xfId="863" xr:uid="{00000000-0005-0000-0000-00005E030000}"/>
    <cellStyle name="_5공구-원가" xfId="864" xr:uid="{00000000-0005-0000-0000-00005F030000}"/>
    <cellStyle name="_5구천정MCC(공물량)" xfId="865" xr:uid="{00000000-0005-0000-0000-000060030000}"/>
    <cellStyle name="_6.다목적광장공" xfId="866" xr:uid="{00000000-0005-0000-0000-000061030000}"/>
    <cellStyle name="_6.다목적광장공_봉계마을-설계설명서" xfId="867" xr:uid="{00000000-0005-0000-0000-000062030000}"/>
    <cellStyle name="_6.다목적광장공_봉계마을-설계설명서_표지" xfId="868" xr:uid="{00000000-0005-0000-0000-000063030000}"/>
    <cellStyle name="_6.다목적광장공_설계설명서" xfId="869" xr:uid="{00000000-0005-0000-0000-000064030000}"/>
    <cellStyle name="_6.다목적광장공_설계설명서(양지마을)" xfId="870" xr:uid="{00000000-0005-0000-0000-000065030000}"/>
    <cellStyle name="_6.다목적광장공_설계설명서(양지마을)_표지" xfId="871" xr:uid="{00000000-0005-0000-0000-000066030000}"/>
    <cellStyle name="_6.다목적광장공_설계설명서(용탄동)" xfId="872" xr:uid="{00000000-0005-0000-0000-000067030000}"/>
    <cellStyle name="_6.다목적광장공_설계설명서(용탄동)_표지" xfId="873" xr:uid="{00000000-0005-0000-0000-000068030000}"/>
    <cellStyle name="_6.다목적광장공_설계설명서_표지" xfId="874" xr:uid="{00000000-0005-0000-0000-000069030000}"/>
    <cellStyle name="_6.다목적광장공_양지마을-폐기물처리공사" xfId="875" xr:uid="{00000000-0005-0000-0000-00006A030000}"/>
    <cellStyle name="_6.다목적광장공_양지마을-폐기물처리공사_표지" xfId="876" xr:uid="{00000000-0005-0000-0000-00006B030000}"/>
    <cellStyle name="_6.다목적광장공_폐기물처리공사" xfId="877" xr:uid="{00000000-0005-0000-0000-00006C030000}"/>
    <cellStyle name="_6.다목적광장공_폐기물처리공사_표지" xfId="878" xr:uid="{00000000-0005-0000-0000-00006D030000}"/>
    <cellStyle name="_'99상반기경영개선활동결과(게시용)" xfId="879" xr:uid="{00000000-0005-0000-0000-00006E030000}"/>
    <cellStyle name="_Book1" xfId="880" xr:uid="{00000000-0005-0000-0000-00006F030000}"/>
    <cellStyle name="_Book1_봉계마을-설계설명서" xfId="881" xr:uid="{00000000-0005-0000-0000-000070030000}"/>
    <cellStyle name="_Book1_봉계마을-설계설명서_표지" xfId="882" xr:uid="{00000000-0005-0000-0000-000071030000}"/>
    <cellStyle name="_Book1_설계설명서" xfId="883" xr:uid="{00000000-0005-0000-0000-000072030000}"/>
    <cellStyle name="_Book1_설계설명서(양지마을)" xfId="884" xr:uid="{00000000-0005-0000-0000-000073030000}"/>
    <cellStyle name="_Book1_설계설명서(양지마을)_표지" xfId="885" xr:uid="{00000000-0005-0000-0000-000074030000}"/>
    <cellStyle name="_Book1_설계설명서(용탄동)" xfId="886" xr:uid="{00000000-0005-0000-0000-000075030000}"/>
    <cellStyle name="_Book1_설계설명서(용탄동)_표지" xfId="887" xr:uid="{00000000-0005-0000-0000-000076030000}"/>
    <cellStyle name="_Book1_설계설명서_표지" xfId="888" xr:uid="{00000000-0005-0000-0000-000077030000}"/>
    <cellStyle name="_Book1_양지마을-폐기물처리공사" xfId="889" xr:uid="{00000000-0005-0000-0000-000078030000}"/>
    <cellStyle name="_Book1_양지마을-폐기물처리공사_표지" xfId="890" xr:uid="{00000000-0005-0000-0000-000079030000}"/>
    <cellStyle name="_Book1_폐기물처리공사" xfId="891" xr:uid="{00000000-0005-0000-0000-00007A030000}"/>
    <cellStyle name="_Book1_폐기물처리공사_표지" xfId="892" xr:uid="{00000000-0005-0000-0000-00007B030000}"/>
    <cellStyle name="_Book2" xfId="893" xr:uid="{00000000-0005-0000-0000-00007C030000}"/>
    <cellStyle name="_u형개거" xfId="894" xr:uid="{00000000-0005-0000-0000-00007D030000}"/>
    <cellStyle name="_가도공수량" xfId="895" xr:uid="{00000000-0005-0000-0000-00007E030000}"/>
    <cellStyle name="_가설건축전기산출서" xfId="896" xr:uid="{00000000-0005-0000-0000-00007F030000}"/>
    <cellStyle name="_가설건축전기산출서_수량산출서(2003.4.1)" xfId="897" xr:uid="{00000000-0005-0000-0000-000080030000}"/>
    <cellStyle name="_가설동력수량산출" xfId="898" xr:uid="{00000000-0005-0000-0000-000081030000}"/>
    <cellStyle name="_가설동력수량산출_수량산출서(2003.4.1)" xfId="899" xr:uid="{00000000-0005-0000-0000-000082030000}"/>
    <cellStyle name="_가설통신수량" xfId="900" xr:uid="{00000000-0005-0000-0000-000083030000}"/>
    <cellStyle name="_가설통신수량_수량산출서(2003.4.1)" xfId="901" xr:uid="{00000000-0005-0000-0000-000084030000}"/>
    <cellStyle name="_가양(배수공)" xfId="902" xr:uid="{00000000-0005-0000-0000-000085030000}"/>
    <cellStyle name="_간지" xfId="903" xr:uid="{00000000-0005-0000-0000-000086030000}"/>
    <cellStyle name="_강서설계판넬제외" xfId="904" xr:uid="{00000000-0005-0000-0000-000087030000}"/>
    <cellStyle name="_경보국설계서(철관주2003.1.30최종)" xfId="905" xr:uid="{00000000-0005-0000-0000-000088030000}"/>
    <cellStyle name="_경보국설계서(철관주2003.1.30최종)_수량산출서(2003.4.1)" xfId="906" xr:uid="{00000000-0005-0000-0000-000089030000}"/>
    <cellStyle name="_경보국설계서(철관주2003.1.30최종)_영천댐수량산출" xfId="907" xr:uid="{00000000-0005-0000-0000-00008A030000}"/>
    <cellStyle name="_경보국설계서(철관주2003.1.30최종)_영천댐수량산출_수량산출서(2003.4.1)" xfId="908" xr:uid="{00000000-0005-0000-0000-00008B030000}"/>
    <cellStyle name="_경영개선활동상반기실적(990708)" xfId="909" xr:uid="{00000000-0005-0000-0000-00008C030000}"/>
    <cellStyle name="_경영개선활동상반기실적(990708)_1" xfId="910" xr:uid="{00000000-0005-0000-0000-00008D030000}"/>
    <cellStyle name="_경영개선활동상반기실적(990708)_2" xfId="911" xr:uid="{00000000-0005-0000-0000-00008E030000}"/>
    <cellStyle name="_경영개선활성화방안(990802)" xfId="912" xr:uid="{00000000-0005-0000-0000-00008F030000}"/>
    <cellStyle name="_경영개선활성화방안(990802)_1" xfId="913" xr:uid="{00000000-0005-0000-0000-000090030000}"/>
    <cellStyle name="_골지2리농로(양지말)1공구" xfId="914" xr:uid="{00000000-0005-0000-0000-000091030000}"/>
    <cellStyle name="_골지3리기타(음지말)" xfId="915" xr:uid="{00000000-0005-0000-0000-000092030000}"/>
    <cellStyle name="_공사내역(수정)" xfId="916" xr:uid="{00000000-0005-0000-0000-000093030000}"/>
    <cellStyle name="_관급_태화강_내역서_최종" xfId="917" xr:uid="{00000000-0005-0000-0000-000094030000}"/>
    <cellStyle name="_교대토공" xfId="918" xr:uid="{00000000-0005-0000-0000-000095030000}"/>
    <cellStyle name="_교대토공_봉계마을-설계설명서" xfId="919" xr:uid="{00000000-0005-0000-0000-000096030000}"/>
    <cellStyle name="_교대토공_봉계마을-설계설명서_표지" xfId="920" xr:uid="{00000000-0005-0000-0000-000097030000}"/>
    <cellStyle name="_교대토공_설계설명서" xfId="921" xr:uid="{00000000-0005-0000-0000-000098030000}"/>
    <cellStyle name="_교대토공_설계설명서(양지마을)" xfId="922" xr:uid="{00000000-0005-0000-0000-000099030000}"/>
    <cellStyle name="_교대토공_설계설명서(양지마을)_표지" xfId="923" xr:uid="{00000000-0005-0000-0000-00009A030000}"/>
    <cellStyle name="_교대토공_설계설명서(용탄동)" xfId="924" xr:uid="{00000000-0005-0000-0000-00009B030000}"/>
    <cellStyle name="_교대토공_설계설명서(용탄동)_표지" xfId="925" xr:uid="{00000000-0005-0000-0000-00009C030000}"/>
    <cellStyle name="_교대토공_설계설명서_표지" xfId="926" xr:uid="{00000000-0005-0000-0000-00009D030000}"/>
    <cellStyle name="_교대토공_양지마을-폐기물처리공사" xfId="927" xr:uid="{00000000-0005-0000-0000-00009E030000}"/>
    <cellStyle name="_교대토공_양지마을-폐기물처리공사_표지" xfId="928" xr:uid="{00000000-0005-0000-0000-00009F030000}"/>
    <cellStyle name="_교대토공_폐기물처리공사" xfId="929" xr:uid="{00000000-0005-0000-0000-0000A0030000}"/>
    <cellStyle name="_교대토공_폐기물처리공사_표지" xfId="930" xr:uid="{00000000-0005-0000-0000-0000A1030000}"/>
    <cellStyle name="_교대토공수량" xfId="931" xr:uid="{00000000-0005-0000-0000-0000A2030000}"/>
    <cellStyle name="_교대토공수량_봉계마을-설계설명서" xfId="932" xr:uid="{00000000-0005-0000-0000-0000A3030000}"/>
    <cellStyle name="_교대토공수량_봉계마을-설계설명서_표지" xfId="933" xr:uid="{00000000-0005-0000-0000-0000A4030000}"/>
    <cellStyle name="_교대토공수량_설계설명서" xfId="934" xr:uid="{00000000-0005-0000-0000-0000A5030000}"/>
    <cellStyle name="_교대토공수량_설계설명서(양지마을)" xfId="935" xr:uid="{00000000-0005-0000-0000-0000A6030000}"/>
    <cellStyle name="_교대토공수량_설계설명서(양지마을)_표지" xfId="936" xr:uid="{00000000-0005-0000-0000-0000A7030000}"/>
    <cellStyle name="_교대토공수량_설계설명서(용탄동)" xfId="937" xr:uid="{00000000-0005-0000-0000-0000A8030000}"/>
    <cellStyle name="_교대토공수량_설계설명서(용탄동)_표지" xfId="938" xr:uid="{00000000-0005-0000-0000-0000A9030000}"/>
    <cellStyle name="_교대토공수량_설계설명서_표지" xfId="939" xr:uid="{00000000-0005-0000-0000-0000AA030000}"/>
    <cellStyle name="_교대토공수량_양지마을-폐기물처리공사" xfId="940" xr:uid="{00000000-0005-0000-0000-0000AB030000}"/>
    <cellStyle name="_교대토공수량_양지마을-폐기물처리공사_표지" xfId="941" xr:uid="{00000000-0005-0000-0000-0000AC030000}"/>
    <cellStyle name="_교대토공수량_폐기물처리공사" xfId="942" xr:uid="{00000000-0005-0000-0000-0000AD030000}"/>
    <cellStyle name="_교대토공수량_폐기물처리공사_표지" xfId="943" xr:uid="{00000000-0005-0000-0000-0000AE030000}"/>
    <cellStyle name="_교량공수량" xfId="944" xr:uid="{00000000-0005-0000-0000-0000AF030000}"/>
    <cellStyle name="_교량매달기수량" xfId="945" xr:uid="{00000000-0005-0000-0000-0000B0030000}"/>
    <cellStyle name="_구조물" xfId="946" xr:uid="{00000000-0005-0000-0000-0000B1030000}"/>
    <cellStyle name="_구조물공" xfId="947" xr:uid="{00000000-0005-0000-0000-0000B2030000}"/>
    <cellStyle name="_구조물공_중앙현대" xfId="948" xr:uid="{00000000-0005-0000-0000-0000B3030000}"/>
    <cellStyle name="_구조물공11" xfId="949" xr:uid="{00000000-0005-0000-0000-0000B4030000}"/>
    <cellStyle name="_구조물공11_중앙현대" xfId="950" xr:uid="{00000000-0005-0000-0000-0000B5030000}"/>
    <cellStyle name="_구조물공-옹벽" xfId="951" xr:uid="{00000000-0005-0000-0000-0000B6030000}"/>
    <cellStyle name="_국수교수량" xfId="952" xr:uid="{00000000-0005-0000-0000-0000B7030000}"/>
    <cellStyle name="_국수교수량_01.3구조물공(처리장)" xfId="953" xr:uid="{00000000-0005-0000-0000-0000B8030000}"/>
    <cellStyle name="_국수교수량_01.3구조물공(처리장)_01.3구조물공(처리장)" xfId="954" xr:uid="{00000000-0005-0000-0000-0000B9030000}"/>
    <cellStyle name="_국수교수량_01.3구조물공(처리장)_경제성평가-rev01" xfId="955" xr:uid="{00000000-0005-0000-0000-0000BA030000}"/>
    <cellStyle name="_국수교수량_01.3구조물공(처리장)_시흥MTV-경제성평가-rev03-2" xfId="956" xr:uid="{00000000-0005-0000-0000-0000BB030000}"/>
    <cellStyle name="_국수교수량_01.3구조물공(처리장)_시흥MTV-토목수량산출서-rev01" xfId="957" xr:uid="{00000000-0005-0000-0000-0000BC030000}"/>
    <cellStyle name="_국수교수량_01.3구조물공(처리장)_완도 금일하수(600)_경제성평가" xfId="958" xr:uid="{00000000-0005-0000-0000-0000BD030000}"/>
    <cellStyle name="_국수교수량_01.3구조물공(처리장)_태안병술만(1700)_경제성평가-수정" xfId="959" xr:uid="{00000000-0005-0000-0000-0000BE030000}"/>
    <cellStyle name="_국수교수량_01.3구조물공(처리장)_행현 하수 경제성평가(700톤)-수정(기계공사)" xfId="960" xr:uid="{00000000-0005-0000-0000-0000BF030000}"/>
    <cellStyle name="_국수교수량_04.차선도색" xfId="961" xr:uid="{00000000-0005-0000-0000-0000C0030000}"/>
    <cellStyle name="_국수교수량_04.차선도색_봉계마을-설계설명서" xfId="962" xr:uid="{00000000-0005-0000-0000-0000C1030000}"/>
    <cellStyle name="_국수교수량_04.차선도색_봉계마을-설계설명서_표지" xfId="963" xr:uid="{00000000-0005-0000-0000-0000C2030000}"/>
    <cellStyle name="_국수교수량_04.차선도색_설계설명서" xfId="964" xr:uid="{00000000-0005-0000-0000-0000C3030000}"/>
    <cellStyle name="_국수교수량_04.차선도색_설계설명서(양지마을)" xfId="965" xr:uid="{00000000-0005-0000-0000-0000C4030000}"/>
    <cellStyle name="_국수교수량_04.차선도색_설계설명서(양지마을)_표지" xfId="966" xr:uid="{00000000-0005-0000-0000-0000C5030000}"/>
    <cellStyle name="_국수교수량_04.차선도색_설계설명서(용탄동)" xfId="967" xr:uid="{00000000-0005-0000-0000-0000C6030000}"/>
    <cellStyle name="_국수교수량_04.차선도색_설계설명서(용탄동)_표지" xfId="968" xr:uid="{00000000-0005-0000-0000-0000C7030000}"/>
    <cellStyle name="_국수교수량_04.차선도색_설계설명서_표지" xfId="969" xr:uid="{00000000-0005-0000-0000-0000C8030000}"/>
    <cellStyle name="_국수교수량_04.차선도색_양지마을-폐기물처리공사" xfId="970" xr:uid="{00000000-0005-0000-0000-0000C9030000}"/>
    <cellStyle name="_국수교수량_04.차선도색_양지마을-폐기물처리공사_표지" xfId="971" xr:uid="{00000000-0005-0000-0000-0000CA030000}"/>
    <cellStyle name="_국수교수량_04.차선도색_폐기물처리공사" xfId="972" xr:uid="{00000000-0005-0000-0000-0000CB030000}"/>
    <cellStyle name="_국수교수량_04.차선도색_폐기물처리공사_표지" xfId="973" xr:uid="{00000000-0005-0000-0000-0000CC030000}"/>
    <cellStyle name="_국수교수량_Book1" xfId="974" xr:uid="{00000000-0005-0000-0000-0000CD030000}"/>
    <cellStyle name="_국수교수량_Book1_봉계마을-설계설명서" xfId="975" xr:uid="{00000000-0005-0000-0000-0000CE030000}"/>
    <cellStyle name="_국수교수량_Book1_봉계마을-설계설명서_표지" xfId="976" xr:uid="{00000000-0005-0000-0000-0000CF030000}"/>
    <cellStyle name="_국수교수량_Book1_설계설명서" xfId="977" xr:uid="{00000000-0005-0000-0000-0000D0030000}"/>
    <cellStyle name="_국수교수량_Book1_설계설명서(양지마을)" xfId="978" xr:uid="{00000000-0005-0000-0000-0000D1030000}"/>
    <cellStyle name="_국수교수량_Book1_설계설명서(양지마을)_표지" xfId="979" xr:uid="{00000000-0005-0000-0000-0000D2030000}"/>
    <cellStyle name="_국수교수량_Book1_설계설명서(용탄동)" xfId="980" xr:uid="{00000000-0005-0000-0000-0000D3030000}"/>
    <cellStyle name="_국수교수량_Book1_설계설명서(용탄동)_표지" xfId="981" xr:uid="{00000000-0005-0000-0000-0000D4030000}"/>
    <cellStyle name="_국수교수량_Book1_설계설명서_표지" xfId="982" xr:uid="{00000000-0005-0000-0000-0000D5030000}"/>
    <cellStyle name="_국수교수량_Book1_양지마을-폐기물처리공사" xfId="983" xr:uid="{00000000-0005-0000-0000-0000D6030000}"/>
    <cellStyle name="_국수교수량_Book1_양지마을-폐기물처리공사_표지" xfId="984" xr:uid="{00000000-0005-0000-0000-0000D7030000}"/>
    <cellStyle name="_국수교수량_Book1_폐기물처리공사" xfId="985" xr:uid="{00000000-0005-0000-0000-0000D8030000}"/>
    <cellStyle name="_국수교수량_Book1_폐기물처리공사_표지" xfId="986" xr:uid="{00000000-0005-0000-0000-0000D9030000}"/>
    <cellStyle name="_국수교수량_봉계마을-설계설명서" xfId="987" xr:uid="{00000000-0005-0000-0000-0000DA030000}"/>
    <cellStyle name="_국수교수량_봉계마을-설계설명서_표지" xfId="988" xr:uid="{00000000-0005-0000-0000-0000DB030000}"/>
    <cellStyle name="_국수교수량_설계설명서" xfId="989" xr:uid="{00000000-0005-0000-0000-0000DC030000}"/>
    <cellStyle name="_국수교수량_설계설명서(양지마을)" xfId="990" xr:uid="{00000000-0005-0000-0000-0000DD030000}"/>
    <cellStyle name="_국수교수량_설계설명서(양지마을)_표지" xfId="991" xr:uid="{00000000-0005-0000-0000-0000DE030000}"/>
    <cellStyle name="_국수교수량_설계설명서(용탄동)" xfId="992" xr:uid="{00000000-0005-0000-0000-0000DF030000}"/>
    <cellStyle name="_국수교수량_설계설명서(용탄동)_표지" xfId="993" xr:uid="{00000000-0005-0000-0000-0000E0030000}"/>
    <cellStyle name="_국수교수량_설계설명서_표지" xfId="994" xr:uid="{00000000-0005-0000-0000-0000E1030000}"/>
    <cellStyle name="_국수교수량_양지마을-폐기물처리공사" xfId="995" xr:uid="{00000000-0005-0000-0000-0000E2030000}"/>
    <cellStyle name="_국수교수량_양지마을-폐기물처리공사_표지" xfId="996" xr:uid="{00000000-0005-0000-0000-0000E3030000}"/>
    <cellStyle name="_국수교수량_폐기물처리공사" xfId="997" xr:uid="{00000000-0005-0000-0000-0000E4030000}"/>
    <cellStyle name="_국수교수량_폐기물처리공사_표지" xfId="998" xr:uid="{00000000-0005-0000-0000-0000E5030000}"/>
    <cellStyle name="_기본설계1" xfId="999" xr:uid="{00000000-0005-0000-0000-0000E6030000}"/>
    <cellStyle name="_노은2지구 내역서(수정)" xfId="1000" xr:uid="{00000000-0005-0000-0000-0000E7030000}"/>
    <cellStyle name="_농소중학교 다목적 강당신축공사" xfId="1001" xr:uid="{00000000-0005-0000-0000-0000E8030000}"/>
    <cellStyle name="_농소중학교 다목적 강당신축공사_방어진근생-이훈상" xfId="1002" xr:uid="{00000000-0005-0000-0000-0000E9030000}"/>
    <cellStyle name="_농소중학교 다목적 강당신축공사_방어진근생-이훈상_작업일보" xfId="1003" xr:uid="{00000000-0005-0000-0000-0000EA030000}"/>
    <cellStyle name="_농소중학교 다목적 강당신축공사_방어진근생-이훈상_진장배수장배전반수리공사설계서(견적서)" xfId="1004" xr:uid="{00000000-0005-0000-0000-0000EB030000}"/>
    <cellStyle name="_농소중학교 다목적 강당신축공사_작업일보" xfId="1005" xr:uid="{00000000-0005-0000-0000-0000EC030000}"/>
    <cellStyle name="_농소중학교 다목적 강당신축공사_진장배수장배전반수리공사설계서(견적서)" xfId="1006" xr:uid="{00000000-0005-0000-0000-0000ED030000}"/>
    <cellStyle name="_농소중학다목적신청서" xfId="1007" xr:uid="{00000000-0005-0000-0000-0000EE030000}"/>
    <cellStyle name="_단위맨홀(1.5x1.5)" xfId="1008" xr:uid="{00000000-0005-0000-0000-0000EF030000}"/>
    <cellStyle name="_단위수량" xfId="1009" xr:uid="{00000000-0005-0000-0000-0000F0030000}"/>
    <cellStyle name="_달천지구" xfId="1010" xr:uid="{00000000-0005-0000-0000-0000F1030000}"/>
    <cellStyle name="_대곡내역서0329(전기)-기계설비금액확인" xfId="1011" xr:uid="{00000000-0005-0000-0000-0000F2030000}"/>
    <cellStyle name="_도곡1교 교대 수량" xfId="1012" xr:uid="{00000000-0005-0000-0000-0000F3030000}"/>
    <cellStyle name="_도곡1교 교대 수량_001-토공" xfId="1013" xr:uid="{00000000-0005-0000-0000-0000F4030000}"/>
    <cellStyle name="_도곡1교 교대 수량_001-토공_봉계마을-설계설명서" xfId="1014" xr:uid="{00000000-0005-0000-0000-0000F5030000}"/>
    <cellStyle name="_도곡1교 교대 수량_001-토공_봉계마을-설계설명서_표지" xfId="1015" xr:uid="{00000000-0005-0000-0000-0000F6030000}"/>
    <cellStyle name="_도곡1교 교대 수량_001-토공_설계설명서" xfId="1016" xr:uid="{00000000-0005-0000-0000-0000F7030000}"/>
    <cellStyle name="_도곡1교 교대 수량_001-토공_설계설명서(양지마을)" xfId="1017" xr:uid="{00000000-0005-0000-0000-0000F8030000}"/>
    <cellStyle name="_도곡1교 교대 수량_001-토공_설계설명서(양지마을)_표지" xfId="1018" xr:uid="{00000000-0005-0000-0000-0000F9030000}"/>
    <cellStyle name="_도곡1교 교대 수량_001-토공_설계설명서(용탄동)" xfId="1019" xr:uid="{00000000-0005-0000-0000-0000FA030000}"/>
    <cellStyle name="_도곡1교 교대 수량_001-토공_설계설명서(용탄동)_표지" xfId="1020" xr:uid="{00000000-0005-0000-0000-0000FB030000}"/>
    <cellStyle name="_도곡1교 교대 수량_001-토공_설계설명서_표지" xfId="1021" xr:uid="{00000000-0005-0000-0000-0000FC030000}"/>
    <cellStyle name="_도곡1교 교대 수량_001-토공_양지마을-폐기물처리공사" xfId="1022" xr:uid="{00000000-0005-0000-0000-0000FD030000}"/>
    <cellStyle name="_도곡1교 교대 수량_001-토공_양지마을-폐기물처리공사_표지" xfId="1023" xr:uid="{00000000-0005-0000-0000-0000FE030000}"/>
    <cellStyle name="_도곡1교 교대 수량_001-토공_폐기물처리공사" xfId="1024" xr:uid="{00000000-0005-0000-0000-0000FF030000}"/>
    <cellStyle name="_도곡1교 교대 수량_001-토공_폐기물처리공사_표지" xfId="1025" xr:uid="{00000000-0005-0000-0000-000000040000}"/>
    <cellStyle name="_도곡1교 교대 수량_008.기존구조물깨기" xfId="1026" xr:uid="{00000000-0005-0000-0000-000001040000}"/>
    <cellStyle name="_도곡1교 교대 수량_008.기존구조물깨기_봉계마을-설계설명서" xfId="1027" xr:uid="{00000000-0005-0000-0000-000002040000}"/>
    <cellStyle name="_도곡1교 교대 수량_008.기존구조물깨기_봉계마을-설계설명서_표지" xfId="1028" xr:uid="{00000000-0005-0000-0000-000003040000}"/>
    <cellStyle name="_도곡1교 교대 수량_008.기존구조물깨기_설계설명서" xfId="1029" xr:uid="{00000000-0005-0000-0000-000004040000}"/>
    <cellStyle name="_도곡1교 교대 수량_008.기존구조물깨기_설계설명서(양지마을)" xfId="1030" xr:uid="{00000000-0005-0000-0000-000005040000}"/>
    <cellStyle name="_도곡1교 교대 수량_008.기존구조물깨기_설계설명서(양지마을)_표지" xfId="1031" xr:uid="{00000000-0005-0000-0000-000006040000}"/>
    <cellStyle name="_도곡1교 교대 수량_008.기존구조물깨기_설계설명서(용탄동)" xfId="1032" xr:uid="{00000000-0005-0000-0000-000007040000}"/>
    <cellStyle name="_도곡1교 교대 수량_008.기존구조물깨기_설계설명서(용탄동)_표지" xfId="1033" xr:uid="{00000000-0005-0000-0000-000008040000}"/>
    <cellStyle name="_도곡1교 교대 수량_008.기존구조물깨기_설계설명서_표지" xfId="1034" xr:uid="{00000000-0005-0000-0000-000009040000}"/>
    <cellStyle name="_도곡1교 교대 수량_008.기존구조물깨기_양지마을-폐기물처리공사" xfId="1035" xr:uid="{00000000-0005-0000-0000-00000A040000}"/>
    <cellStyle name="_도곡1교 교대 수량_008.기존구조물깨기_양지마을-폐기물처리공사_표지" xfId="1036" xr:uid="{00000000-0005-0000-0000-00000B040000}"/>
    <cellStyle name="_도곡1교 교대 수량_008.기존구조물깨기_폐기물처리공사" xfId="1037" xr:uid="{00000000-0005-0000-0000-00000C040000}"/>
    <cellStyle name="_도곡1교 교대 수량_008.기존구조물깨기_폐기물처리공사_표지" xfId="1038" xr:uid="{00000000-0005-0000-0000-00000D040000}"/>
    <cellStyle name="_도곡1교 교대 수량_반중력식옹벽" xfId="1039" xr:uid="{00000000-0005-0000-0000-00000E040000}"/>
    <cellStyle name="_도곡1교 교대 수량_반중력식옹벽_봉계마을-설계설명서" xfId="1040" xr:uid="{00000000-0005-0000-0000-00000F040000}"/>
    <cellStyle name="_도곡1교 교대 수량_반중력식옹벽_봉계마을-설계설명서_표지" xfId="1041" xr:uid="{00000000-0005-0000-0000-000010040000}"/>
    <cellStyle name="_도곡1교 교대 수량_반중력식옹벽_설계설명서" xfId="1042" xr:uid="{00000000-0005-0000-0000-000011040000}"/>
    <cellStyle name="_도곡1교 교대 수량_반중력식옹벽_설계설명서(양지마을)" xfId="1043" xr:uid="{00000000-0005-0000-0000-000012040000}"/>
    <cellStyle name="_도곡1교 교대 수량_반중력식옹벽_설계설명서(양지마을)_표지" xfId="1044" xr:uid="{00000000-0005-0000-0000-000013040000}"/>
    <cellStyle name="_도곡1교 교대 수량_반중력식옹벽_설계설명서(용탄동)" xfId="1045" xr:uid="{00000000-0005-0000-0000-000014040000}"/>
    <cellStyle name="_도곡1교 교대 수량_반중력식옹벽_설계설명서(용탄동)_표지" xfId="1046" xr:uid="{00000000-0005-0000-0000-000015040000}"/>
    <cellStyle name="_도곡1교 교대 수량_반중력식옹벽_설계설명서_표지" xfId="1047" xr:uid="{00000000-0005-0000-0000-000016040000}"/>
    <cellStyle name="_도곡1교 교대 수량_반중력식옹벽_양지마을-폐기물처리공사" xfId="1048" xr:uid="{00000000-0005-0000-0000-000017040000}"/>
    <cellStyle name="_도곡1교 교대 수량_반중력식옹벽_양지마을-폐기물처리공사_표지" xfId="1049" xr:uid="{00000000-0005-0000-0000-000018040000}"/>
    <cellStyle name="_도곡1교 교대 수량_반중력식옹벽_폐기물처리공사" xfId="1050" xr:uid="{00000000-0005-0000-0000-000019040000}"/>
    <cellStyle name="_도곡1교 교대 수량_반중력식옹벽_폐기물처리공사_표지" xfId="1051" xr:uid="{00000000-0005-0000-0000-00001A040000}"/>
    <cellStyle name="_도곡1교 교대 수량_봉계마을-설계설명서" xfId="1052" xr:uid="{00000000-0005-0000-0000-00001B040000}"/>
    <cellStyle name="_도곡1교 교대 수량_봉계마을-설계설명서_표지" xfId="1053" xr:uid="{00000000-0005-0000-0000-00001C040000}"/>
    <cellStyle name="_도곡1교 교대 수량_설계설명서" xfId="1054" xr:uid="{00000000-0005-0000-0000-00001D040000}"/>
    <cellStyle name="_도곡1교 교대 수량_설계설명서(양지마을)" xfId="1055" xr:uid="{00000000-0005-0000-0000-00001E040000}"/>
    <cellStyle name="_도곡1교 교대 수량_설계설명서(양지마을)_표지" xfId="1056" xr:uid="{00000000-0005-0000-0000-00001F040000}"/>
    <cellStyle name="_도곡1교 교대 수량_설계설명서(용탄동)" xfId="1057" xr:uid="{00000000-0005-0000-0000-000020040000}"/>
    <cellStyle name="_도곡1교 교대 수량_설계설명서(용탄동)_표지" xfId="1058" xr:uid="{00000000-0005-0000-0000-000021040000}"/>
    <cellStyle name="_도곡1교 교대 수량_설계설명서_표지" xfId="1059" xr:uid="{00000000-0005-0000-0000-000022040000}"/>
    <cellStyle name="_도곡1교 교대 수량_수량산출서(주덕농공)" xfId="1060" xr:uid="{00000000-0005-0000-0000-000023040000}"/>
    <cellStyle name="_도곡1교 교대 수량_수량산출서(주덕농공)_봉계마을-설계설명서" xfId="1061" xr:uid="{00000000-0005-0000-0000-000024040000}"/>
    <cellStyle name="_도곡1교 교대 수량_수량산출서(주덕농공)_봉계마을-설계설명서_표지" xfId="1062" xr:uid="{00000000-0005-0000-0000-000025040000}"/>
    <cellStyle name="_도곡1교 교대 수량_수량산출서(주덕농공)_설계설명서" xfId="1063" xr:uid="{00000000-0005-0000-0000-000026040000}"/>
    <cellStyle name="_도곡1교 교대 수량_수량산출서(주덕농공)_설계설명서(양지마을)" xfId="1064" xr:uid="{00000000-0005-0000-0000-000027040000}"/>
    <cellStyle name="_도곡1교 교대 수량_수량산출서(주덕농공)_설계설명서(양지마을)_표지" xfId="1065" xr:uid="{00000000-0005-0000-0000-000028040000}"/>
    <cellStyle name="_도곡1교 교대 수량_수량산출서(주덕농공)_설계설명서(용탄동)" xfId="1066" xr:uid="{00000000-0005-0000-0000-000029040000}"/>
    <cellStyle name="_도곡1교 교대 수량_수량산출서(주덕농공)_설계설명서(용탄동)_표지" xfId="1067" xr:uid="{00000000-0005-0000-0000-00002A040000}"/>
    <cellStyle name="_도곡1교 교대 수량_수량산출서(주덕농공)_설계설명서_표지" xfId="1068" xr:uid="{00000000-0005-0000-0000-00002B040000}"/>
    <cellStyle name="_도곡1교 교대 수량_수량산출서(주덕농공)_양지마을-폐기물처리공사" xfId="1069" xr:uid="{00000000-0005-0000-0000-00002C040000}"/>
    <cellStyle name="_도곡1교 교대 수량_수량산출서(주덕농공)_양지마을-폐기물처리공사_표지" xfId="1070" xr:uid="{00000000-0005-0000-0000-00002D040000}"/>
    <cellStyle name="_도곡1교 교대 수량_수량산출서(주덕농공)_폐기물처리공사" xfId="1071" xr:uid="{00000000-0005-0000-0000-00002E040000}"/>
    <cellStyle name="_도곡1교 교대 수량_수량산출서(주덕농공)_폐기물처리공사_표지" xfId="1072" xr:uid="{00000000-0005-0000-0000-00002F040000}"/>
    <cellStyle name="_도곡1교 교대 수량_수량산출서(처리장부근도로확포장)시행분" xfId="1073" xr:uid="{00000000-0005-0000-0000-000030040000}"/>
    <cellStyle name="_도곡1교 교대 수량_수량산출서(처리장부근도로확포장)시행분_봉계마을-설계설명서" xfId="1074" xr:uid="{00000000-0005-0000-0000-000031040000}"/>
    <cellStyle name="_도곡1교 교대 수량_수량산출서(처리장부근도로확포장)시행분_봉계마을-설계설명서_표지" xfId="1075" xr:uid="{00000000-0005-0000-0000-000032040000}"/>
    <cellStyle name="_도곡1교 교대 수량_수량산출서(처리장부근도로확포장)시행분_설계설명서" xfId="1076" xr:uid="{00000000-0005-0000-0000-000033040000}"/>
    <cellStyle name="_도곡1교 교대 수량_수량산출서(처리장부근도로확포장)시행분_설계설명서(양지마을)" xfId="1077" xr:uid="{00000000-0005-0000-0000-000034040000}"/>
    <cellStyle name="_도곡1교 교대 수량_수량산출서(처리장부근도로확포장)시행분_설계설명서(양지마을)_표지" xfId="1078" xr:uid="{00000000-0005-0000-0000-000035040000}"/>
    <cellStyle name="_도곡1교 교대 수량_수량산출서(처리장부근도로확포장)시행분_설계설명서(용탄동)" xfId="1079" xr:uid="{00000000-0005-0000-0000-000036040000}"/>
    <cellStyle name="_도곡1교 교대 수량_수량산출서(처리장부근도로확포장)시행분_설계설명서(용탄동)_표지" xfId="1080" xr:uid="{00000000-0005-0000-0000-000037040000}"/>
    <cellStyle name="_도곡1교 교대 수량_수량산출서(처리장부근도로확포장)시행분_설계설명서_표지" xfId="1081" xr:uid="{00000000-0005-0000-0000-000038040000}"/>
    <cellStyle name="_도곡1교 교대 수량_수량산출서(처리장부근도로확포장)시행분_양지마을-폐기물처리공사" xfId="1082" xr:uid="{00000000-0005-0000-0000-000039040000}"/>
    <cellStyle name="_도곡1교 교대 수량_수량산출서(처리장부근도로확포장)시행분_양지마을-폐기물처리공사_표지" xfId="1083" xr:uid="{00000000-0005-0000-0000-00003A040000}"/>
    <cellStyle name="_도곡1교 교대 수량_수량산출서(처리장부근도로확포장)시행분_폐기물처리공사" xfId="1084" xr:uid="{00000000-0005-0000-0000-00003B040000}"/>
    <cellStyle name="_도곡1교 교대 수량_수량산출서(처리장부근도로확포장)시행분_폐기물처리공사_표지" xfId="1085" xr:uid="{00000000-0005-0000-0000-00003C040000}"/>
    <cellStyle name="_도곡1교 교대 수량_수량산출서(충인교)" xfId="1086" xr:uid="{00000000-0005-0000-0000-00003D040000}"/>
    <cellStyle name="_도곡1교 교대 수량_수량산출서(충인교)_봉계마을-설계설명서" xfId="1087" xr:uid="{00000000-0005-0000-0000-00003E040000}"/>
    <cellStyle name="_도곡1교 교대 수량_수량산출서(충인교)_봉계마을-설계설명서_표지" xfId="1088" xr:uid="{00000000-0005-0000-0000-00003F040000}"/>
    <cellStyle name="_도곡1교 교대 수량_수량산출서(충인교)_설계설명서" xfId="1089" xr:uid="{00000000-0005-0000-0000-000040040000}"/>
    <cellStyle name="_도곡1교 교대 수량_수량산출서(충인교)_설계설명서(양지마을)" xfId="1090" xr:uid="{00000000-0005-0000-0000-000041040000}"/>
    <cellStyle name="_도곡1교 교대 수량_수량산출서(충인교)_설계설명서(양지마을)_표지" xfId="1091" xr:uid="{00000000-0005-0000-0000-000042040000}"/>
    <cellStyle name="_도곡1교 교대 수량_수량산출서(충인교)_설계설명서(용탄동)" xfId="1092" xr:uid="{00000000-0005-0000-0000-000043040000}"/>
    <cellStyle name="_도곡1교 교대 수량_수량산출서(충인교)_설계설명서(용탄동)_표지" xfId="1093" xr:uid="{00000000-0005-0000-0000-000044040000}"/>
    <cellStyle name="_도곡1교 교대 수량_수량산출서(충인교)_설계설명서_표지" xfId="1094" xr:uid="{00000000-0005-0000-0000-000045040000}"/>
    <cellStyle name="_도곡1교 교대 수량_수량산출서(충인교)_양지마을-폐기물처리공사" xfId="1095" xr:uid="{00000000-0005-0000-0000-000046040000}"/>
    <cellStyle name="_도곡1교 교대 수량_수량산출서(충인교)_양지마을-폐기물처리공사_표지" xfId="1096" xr:uid="{00000000-0005-0000-0000-000047040000}"/>
    <cellStyle name="_도곡1교 교대 수량_수량산출서(충인교)_폐기물처리공사" xfId="1097" xr:uid="{00000000-0005-0000-0000-000048040000}"/>
    <cellStyle name="_도곡1교 교대 수량_수량산출서(충인교)_폐기물처리공사_표지" xfId="1098" xr:uid="{00000000-0005-0000-0000-000049040000}"/>
    <cellStyle name="_도곡1교 교대 수량_수량산출서-최종" xfId="1099" xr:uid="{00000000-0005-0000-0000-00004A040000}"/>
    <cellStyle name="_도곡1교 교대 수량_수량산출서-최종_봉계마을-설계설명서" xfId="1100" xr:uid="{00000000-0005-0000-0000-00004B040000}"/>
    <cellStyle name="_도곡1교 교대 수량_수량산출서-최종_봉계마을-설계설명서_표지" xfId="1101" xr:uid="{00000000-0005-0000-0000-00004C040000}"/>
    <cellStyle name="_도곡1교 교대 수량_수량산출서-최종_설계설명서" xfId="1102" xr:uid="{00000000-0005-0000-0000-00004D040000}"/>
    <cellStyle name="_도곡1교 교대 수량_수량산출서-최종_설계설명서(양지마을)" xfId="1103" xr:uid="{00000000-0005-0000-0000-00004E040000}"/>
    <cellStyle name="_도곡1교 교대 수량_수량산출서-최종_설계설명서(양지마을)_표지" xfId="1104" xr:uid="{00000000-0005-0000-0000-00004F040000}"/>
    <cellStyle name="_도곡1교 교대 수량_수량산출서-최종_설계설명서(용탄동)" xfId="1105" xr:uid="{00000000-0005-0000-0000-000050040000}"/>
    <cellStyle name="_도곡1교 교대 수량_수량산출서-최종_설계설명서(용탄동)_표지" xfId="1106" xr:uid="{00000000-0005-0000-0000-000051040000}"/>
    <cellStyle name="_도곡1교 교대 수량_수량산출서-최종_설계설명서_표지" xfId="1107" xr:uid="{00000000-0005-0000-0000-000052040000}"/>
    <cellStyle name="_도곡1교 교대 수량_수량산출서-최종_양지마을-폐기물처리공사" xfId="1108" xr:uid="{00000000-0005-0000-0000-000053040000}"/>
    <cellStyle name="_도곡1교 교대 수량_수량산출서-최종_양지마을-폐기물처리공사_표지" xfId="1109" xr:uid="{00000000-0005-0000-0000-000054040000}"/>
    <cellStyle name="_도곡1교 교대 수량_수량산출서-최종_폐기물처리공사" xfId="1110" xr:uid="{00000000-0005-0000-0000-000055040000}"/>
    <cellStyle name="_도곡1교 교대 수량_수량산출서-최종_폐기물처리공사_표지" xfId="1111" xr:uid="{00000000-0005-0000-0000-000056040000}"/>
    <cellStyle name="_도곡1교 교대 수량_암거날개" xfId="1112" xr:uid="{00000000-0005-0000-0000-000057040000}"/>
    <cellStyle name="_도곡1교 교대 수량_암거날개(덕은도로)" xfId="1113" xr:uid="{00000000-0005-0000-0000-000058040000}"/>
    <cellStyle name="_도곡1교 교대 수량_암거날개(덕은도로)_봉계마을-설계설명서" xfId="1114" xr:uid="{00000000-0005-0000-0000-000059040000}"/>
    <cellStyle name="_도곡1교 교대 수량_암거날개(덕은도로)_봉계마을-설계설명서_표지" xfId="1115" xr:uid="{00000000-0005-0000-0000-00005A040000}"/>
    <cellStyle name="_도곡1교 교대 수량_암거날개(덕은도로)_설계설명서" xfId="1116" xr:uid="{00000000-0005-0000-0000-00005B040000}"/>
    <cellStyle name="_도곡1교 교대 수량_암거날개(덕은도로)_설계설명서(양지마을)" xfId="1117" xr:uid="{00000000-0005-0000-0000-00005C040000}"/>
    <cellStyle name="_도곡1교 교대 수량_암거날개(덕은도로)_설계설명서(양지마을)_표지" xfId="1118" xr:uid="{00000000-0005-0000-0000-00005D040000}"/>
    <cellStyle name="_도곡1교 교대 수량_암거날개(덕은도로)_설계설명서(용탄동)" xfId="1119" xr:uid="{00000000-0005-0000-0000-00005E040000}"/>
    <cellStyle name="_도곡1교 교대 수량_암거날개(덕은도로)_설계설명서(용탄동)_표지" xfId="1120" xr:uid="{00000000-0005-0000-0000-00005F040000}"/>
    <cellStyle name="_도곡1교 교대 수량_암거날개(덕은도로)_설계설명서_표지" xfId="1121" xr:uid="{00000000-0005-0000-0000-000060040000}"/>
    <cellStyle name="_도곡1교 교대 수량_암거날개(덕은도로)_양지마을-폐기물처리공사" xfId="1122" xr:uid="{00000000-0005-0000-0000-000061040000}"/>
    <cellStyle name="_도곡1교 교대 수량_암거날개(덕은도로)_양지마을-폐기물처리공사_표지" xfId="1123" xr:uid="{00000000-0005-0000-0000-000062040000}"/>
    <cellStyle name="_도곡1교 교대 수량_암거날개(덕은도로)_폐기물처리공사" xfId="1124" xr:uid="{00000000-0005-0000-0000-000063040000}"/>
    <cellStyle name="_도곡1교 교대 수량_암거날개(덕은도로)_폐기물처리공사_표지" xfId="1125" xr:uid="{00000000-0005-0000-0000-000064040000}"/>
    <cellStyle name="_도곡1교 교대 수량_암거날개_봉계마을-설계설명서" xfId="1126" xr:uid="{00000000-0005-0000-0000-000065040000}"/>
    <cellStyle name="_도곡1교 교대 수량_암거날개_봉계마을-설계설명서_표지" xfId="1127" xr:uid="{00000000-0005-0000-0000-000066040000}"/>
    <cellStyle name="_도곡1교 교대 수량_암거날개_설계설명서" xfId="1128" xr:uid="{00000000-0005-0000-0000-000067040000}"/>
    <cellStyle name="_도곡1교 교대 수량_암거날개_설계설명서(양지마을)" xfId="1129" xr:uid="{00000000-0005-0000-0000-000068040000}"/>
    <cellStyle name="_도곡1교 교대 수량_암거날개_설계설명서(양지마을)_표지" xfId="1130" xr:uid="{00000000-0005-0000-0000-000069040000}"/>
    <cellStyle name="_도곡1교 교대 수량_암거날개_설계설명서(용탄동)" xfId="1131" xr:uid="{00000000-0005-0000-0000-00006A040000}"/>
    <cellStyle name="_도곡1교 교대 수량_암거날개_설계설명서(용탄동)_표지" xfId="1132" xr:uid="{00000000-0005-0000-0000-00006B040000}"/>
    <cellStyle name="_도곡1교 교대 수량_암거날개_설계설명서_표지" xfId="1133" xr:uid="{00000000-0005-0000-0000-00006C040000}"/>
    <cellStyle name="_도곡1교 교대 수량_암거날개_양지마을-폐기물처리공사" xfId="1134" xr:uid="{00000000-0005-0000-0000-00006D040000}"/>
    <cellStyle name="_도곡1교 교대 수량_암거날개_양지마을-폐기물처리공사_표지" xfId="1135" xr:uid="{00000000-0005-0000-0000-00006E040000}"/>
    <cellStyle name="_도곡1교 교대 수량_암거날개_폐기물처리공사" xfId="1136" xr:uid="{00000000-0005-0000-0000-00006F040000}"/>
    <cellStyle name="_도곡1교 교대 수량_암거날개_폐기물처리공사_표지" xfId="1137" xr:uid="{00000000-0005-0000-0000-000070040000}"/>
    <cellStyle name="_도곡1교 교대 수량_양지마을-폐기물처리공사" xfId="1138" xr:uid="{00000000-0005-0000-0000-000071040000}"/>
    <cellStyle name="_도곡1교 교대 수량_양지마을-폐기물처리공사_표지" xfId="1139" xr:uid="{00000000-0005-0000-0000-000072040000}"/>
    <cellStyle name="_도곡1교 교대 수량_집계표" xfId="1140" xr:uid="{00000000-0005-0000-0000-000073040000}"/>
    <cellStyle name="_도곡1교 교대 수량_집계표_봉계마을-설계설명서" xfId="1141" xr:uid="{00000000-0005-0000-0000-000074040000}"/>
    <cellStyle name="_도곡1교 교대 수량_집계표_봉계마을-설계설명서_표지" xfId="1142" xr:uid="{00000000-0005-0000-0000-000075040000}"/>
    <cellStyle name="_도곡1교 교대 수량_집계표_설계설명서" xfId="1143" xr:uid="{00000000-0005-0000-0000-000076040000}"/>
    <cellStyle name="_도곡1교 교대 수량_집계표_설계설명서(양지마을)" xfId="1144" xr:uid="{00000000-0005-0000-0000-000077040000}"/>
    <cellStyle name="_도곡1교 교대 수량_집계표_설계설명서(양지마을)_표지" xfId="1145" xr:uid="{00000000-0005-0000-0000-000078040000}"/>
    <cellStyle name="_도곡1교 교대 수량_집계표_설계설명서(용탄동)" xfId="1146" xr:uid="{00000000-0005-0000-0000-000079040000}"/>
    <cellStyle name="_도곡1교 교대 수량_집계표_설계설명서(용탄동)_표지" xfId="1147" xr:uid="{00000000-0005-0000-0000-00007A040000}"/>
    <cellStyle name="_도곡1교 교대 수량_집계표_설계설명서_표지" xfId="1148" xr:uid="{00000000-0005-0000-0000-00007B040000}"/>
    <cellStyle name="_도곡1교 교대 수량_집계표_양지마을-폐기물처리공사" xfId="1149" xr:uid="{00000000-0005-0000-0000-00007C040000}"/>
    <cellStyle name="_도곡1교 교대 수량_집계표_양지마을-폐기물처리공사_표지" xfId="1150" xr:uid="{00000000-0005-0000-0000-00007D040000}"/>
    <cellStyle name="_도곡1교 교대 수량_집계표_폐기물처리공사" xfId="1151" xr:uid="{00000000-0005-0000-0000-00007E040000}"/>
    <cellStyle name="_도곡1교 교대 수량_집계표_폐기물처리공사_표지" xfId="1152" xr:uid="{00000000-0005-0000-0000-00007F040000}"/>
    <cellStyle name="_도곡1교 교대 수량_폐기물처리공사" xfId="1153" xr:uid="{00000000-0005-0000-0000-000080040000}"/>
    <cellStyle name="_도곡1교 교대 수량_폐기물처리공사_표지" xfId="1154" xr:uid="{00000000-0005-0000-0000-000081040000}"/>
    <cellStyle name="_도곡1교 교대(시점) 수량" xfId="1155" xr:uid="{00000000-0005-0000-0000-000082040000}"/>
    <cellStyle name="_도곡1교 교대(시점) 수량_001-토공" xfId="1156" xr:uid="{00000000-0005-0000-0000-000083040000}"/>
    <cellStyle name="_도곡1교 교대(시점) 수량_001-토공_봉계마을-설계설명서" xfId="1157" xr:uid="{00000000-0005-0000-0000-000084040000}"/>
    <cellStyle name="_도곡1교 교대(시점) 수량_001-토공_봉계마을-설계설명서_표지" xfId="1158" xr:uid="{00000000-0005-0000-0000-000085040000}"/>
    <cellStyle name="_도곡1교 교대(시점) 수량_001-토공_설계설명서" xfId="1159" xr:uid="{00000000-0005-0000-0000-000086040000}"/>
    <cellStyle name="_도곡1교 교대(시점) 수량_001-토공_설계설명서(양지마을)" xfId="1160" xr:uid="{00000000-0005-0000-0000-000087040000}"/>
    <cellStyle name="_도곡1교 교대(시점) 수량_001-토공_설계설명서(양지마을)_표지" xfId="1161" xr:uid="{00000000-0005-0000-0000-000088040000}"/>
    <cellStyle name="_도곡1교 교대(시점) 수량_001-토공_설계설명서(용탄동)" xfId="1162" xr:uid="{00000000-0005-0000-0000-000089040000}"/>
    <cellStyle name="_도곡1교 교대(시점) 수량_001-토공_설계설명서(용탄동)_표지" xfId="1163" xr:uid="{00000000-0005-0000-0000-00008A040000}"/>
    <cellStyle name="_도곡1교 교대(시점) 수량_001-토공_설계설명서_표지" xfId="1164" xr:uid="{00000000-0005-0000-0000-00008B040000}"/>
    <cellStyle name="_도곡1교 교대(시점) 수량_001-토공_양지마을-폐기물처리공사" xfId="1165" xr:uid="{00000000-0005-0000-0000-00008C040000}"/>
    <cellStyle name="_도곡1교 교대(시점) 수량_001-토공_양지마을-폐기물처리공사_표지" xfId="1166" xr:uid="{00000000-0005-0000-0000-00008D040000}"/>
    <cellStyle name="_도곡1교 교대(시점) 수량_001-토공_폐기물처리공사" xfId="1167" xr:uid="{00000000-0005-0000-0000-00008E040000}"/>
    <cellStyle name="_도곡1교 교대(시점) 수량_001-토공_폐기물처리공사_표지" xfId="1168" xr:uid="{00000000-0005-0000-0000-00008F040000}"/>
    <cellStyle name="_도곡1교 교대(시점) 수량_008.기존구조물깨기" xfId="1169" xr:uid="{00000000-0005-0000-0000-000090040000}"/>
    <cellStyle name="_도곡1교 교대(시점) 수량_008.기존구조물깨기_봉계마을-설계설명서" xfId="1170" xr:uid="{00000000-0005-0000-0000-000091040000}"/>
    <cellStyle name="_도곡1교 교대(시점) 수량_008.기존구조물깨기_봉계마을-설계설명서_표지" xfId="1171" xr:uid="{00000000-0005-0000-0000-000092040000}"/>
    <cellStyle name="_도곡1교 교대(시점) 수량_008.기존구조물깨기_설계설명서" xfId="1172" xr:uid="{00000000-0005-0000-0000-000093040000}"/>
    <cellStyle name="_도곡1교 교대(시점) 수량_008.기존구조물깨기_설계설명서(양지마을)" xfId="1173" xr:uid="{00000000-0005-0000-0000-000094040000}"/>
    <cellStyle name="_도곡1교 교대(시점) 수량_008.기존구조물깨기_설계설명서(양지마을)_표지" xfId="1174" xr:uid="{00000000-0005-0000-0000-000095040000}"/>
    <cellStyle name="_도곡1교 교대(시점) 수량_008.기존구조물깨기_설계설명서(용탄동)" xfId="1175" xr:uid="{00000000-0005-0000-0000-000096040000}"/>
    <cellStyle name="_도곡1교 교대(시점) 수량_008.기존구조물깨기_설계설명서(용탄동)_표지" xfId="1176" xr:uid="{00000000-0005-0000-0000-000097040000}"/>
    <cellStyle name="_도곡1교 교대(시점) 수량_008.기존구조물깨기_설계설명서_표지" xfId="1177" xr:uid="{00000000-0005-0000-0000-000098040000}"/>
    <cellStyle name="_도곡1교 교대(시점) 수량_008.기존구조물깨기_양지마을-폐기물처리공사" xfId="1178" xr:uid="{00000000-0005-0000-0000-000099040000}"/>
    <cellStyle name="_도곡1교 교대(시점) 수량_008.기존구조물깨기_양지마을-폐기물처리공사_표지" xfId="1179" xr:uid="{00000000-0005-0000-0000-00009A040000}"/>
    <cellStyle name="_도곡1교 교대(시점) 수량_008.기존구조물깨기_폐기물처리공사" xfId="1180" xr:uid="{00000000-0005-0000-0000-00009B040000}"/>
    <cellStyle name="_도곡1교 교대(시점) 수량_008.기존구조물깨기_폐기물처리공사_표지" xfId="1181" xr:uid="{00000000-0005-0000-0000-00009C040000}"/>
    <cellStyle name="_도곡1교 교대(시점) 수량_반중력식옹벽" xfId="1182" xr:uid="{00000000-0005-0000-0000-00009D040000}"/>
    <cellStyle name="_도곡1교 교대(시점) 수량_반중력식옹벽_봉계마을-설계설명서" xfId="1183" xr:uid="{00000000-0005-0000-0000-00009E040000}"/>
    <cellStyle name="_도곡1교 교대(시점) 수량_반중력식옹벽_봉계마을-설계설명서_표지" xfId="1184" xr:uid="{00000000-0005-0000-0000-00009F040000}"/>
    <cellStyle name="_도곡1교 교대(시점) 수량_반중력식옹벽_설계설명서" xfId="1185" xr:uid="{00000000-0005-0000-0000-0000A0040000}"/>
    <cellStyle name="_도곡1교 교대(시점) 수량_반중력식옹벽_설계설명서(양지마을)" xfId="1186" xr:uid="{00000000-0005-0000-0000-0000A1040000}"/>
    <cellStyle name="_도곡1교 교대(시점) 수량_반중력식옹벽_설계설명서(양지마을)_표지" xfId="1187" xr:uid="{00000000-0005-0000-0000-0000A2040000}"/>
    <cellStyle name="_도곡1교 교대(시점) 수량_반중력식옹벽_설계설명서(용탄동)" xfId="1188" xr:uid="{00000000-0005-0000-0000-0000A3040000}"/>
    <cellStyle name="_도곡1교 교대(시점) 수량_반중력식옹벽_설계설명서(용탄동)_표지" xfId="1189" xr:uid="{00000000-0005-0000-0000-0000A4040000}"/>
    <cellStyle name="_도곡1교 교대(시점) 수량_반중력식옹벽_설계설명서_표지" xfId="1190" xr:uid="{00000000-0005-0000-0000-0000A5040000}"/>
    <cellStyle name="_도곡1교 교대(시점) 수량_반중력식옹벽_양지마을-폐기물처리공사" xfId="1191" xr:uid="{00000000-0005-0000-0000-0000A6040000}"/>
    <cellStyle name="_도곡1교 교대(시점) 수량_반중력식옹벽_양지마을-폐기물처리공사_표지" xfId="1192" xr:uid="{00000000-0005-0000-0000-0000A7040000}"/>
    <cellStyle name="_도곡1교 교대(시점) 수량_반중력식옹벽_폐기물처리공사" xfId="1193" xr:uid="{00000000-0005-0000-0000-0000A8040000}"/>
    <cellStyle name="_도곡1교 교대(시점) 수량_반중력식옹벽_폐기물처리공사_표지" xfId="1194" xr:uid="{00000000-0005-0000-0000-0000A9040000}"/>
    <cellStyle name="_도곡1교 교대(시점) 수량_봉계마을-설계설명서" xfId="1195" xr:uid="{00000000-0005-0000-0000-0000AA040000}"/>
    <cellStyle name="_도곡1교 교대(시점) 수량_봉계마을-설계설명서_표지" xfId="1196" xr:uid="{00000000-0005-0000-0000-0000AB040000}"/>
    <cellStyle name="_도곡1교 교대(시점) 수량_설계설명서" xfId="1197" xr:uid="{00000000-0005-0000-0000-0000AC040000}"/>
    <cellStyle name="_도곡1교 교대(시점) 수량_설계설명서(양지마을)" xfId="1198" xr:uid="{00000000-0005-0000-0000-0000AD040000}"/>
    <cellStyle name="_도곡1교 교대(시점) 수량_설계설명서(양지마을)_표지" xfId="1199" xr:uid="{00000000-0005-0000-0000-0000AE040000}"/>
    <cellStyle name="_도곡1교 교대(시점) 수량_설계설명서(용탄동)" xfId="1200" xr:uid="{00000000-0005-0000-0000-0000AF040000}"/>
    <cellStyle name="_도곡1교 교대(시점) 수량_설계설명서(용탄동)_표지" xfId="1201" xr:uid="{00000000-0005-0000-0000-0000B0040000}"/>
    <cellStyle name="_도곡1교 교대(시점) 수량_설계설명서_표지" xfId="1202" xr:uid="{00000000-0005-0000-0000-0000B1040000}"/>
    <cellStyle name="_도곡1교 교대(시점) 수량_수량산출서(주덕농공)" xfId="1203" xr:uid="{00000000-0005-0000-0000-0000B2040000}"/>
    <cellStyle name="_도곡1교 교대(시점) 수량_수량산출서(주덕농공)_봉계마을-설계설명서" xfId="1204" xr:uid="{00000000-0005-0000-0000-0000B3040000}"/>
    <cellStyle name="_도곡1교 교대(시점) 수량_수량산출서(주덕농공)_봉계마을-설계설명서_표지" xfId="1205" xr:uid="{00000000-0005-0000-0000-0000B4040000}"/>
    <cellStyle name="_도곡1교 교대(시점) 수량_수량산출서(주덕농공)_설계설명서" xfId="1206" xr:uid="{00000000-0005-0000-0000-0000B5040000}"/>
    <cellStyle name="_도곡1교 교대(시점) 수량_수량산출서(주덕농공)_설계설명서(양지마을)" xfId="1207" xr:uid="{00000000-0005-0000-0000-0000B6040000}"/>
    <cellStyle name="_도곡1교 교대(시점) 수량_수량산출서(주덕농공)_설계설명서(양지마을)_표지" xfId="1208" xr:uid="{00000000-0005-0000-0000-0000B7040000}"/>
    <cellStyle name="_도곡1교 교대(시점) 수량_수량산출서(주덕농공)_설계설명서(용탄동)" xfId="1209" xr:uid="{00000000-0005-0000-0000-0000B8040000}"/>
    <cellStyle name="_도곡1교 교대(시점) 수량_수량산출서(주덕농공)_설계설명서(용탄동)_표지" xfId="1210" xr:uid="{00000000-0005-0000-0000-0000B9040000}"/>
    <cellStyle name="_도곡1교 교대(시점) 수량_수량산출서(주덕농공)_설계설명서_표지" xfId="1211" xr:uid="{00000000-0005-0000-0000-0000BA040000}"/>
    <cellStyle name="_도곡1교 교대(시점) 수량_수량산출서(주덕농공)_양지마을-폐기물처리공사" xfId="1212" xr:uid="{00000000-0005-0000-0000-0000BB040000}"/>
    <cellStyle name="_도곡1교 교대(시점) 수량_수량산출서(주덕농공)_양지마을-폐기물처리공사_표지" xfId="1213" xr:uid="{00000000-0005-0000-0000-0000BC040000}"/>
    <cellStyle name="_도곡1교 교대(시점) 수량_수량산출서(주덕농공)_폐기물처리공사" xfId="1214" xr:uid="{00000000-0005-0000-0000-0000BD040000}"/>
    <cellStyle name="_도곡1교 교대(시점) 수량_수량산출서(주덕농공)_폐기물처리공사_표지" xfId="1215" xr:uid="{00000000-0005-0000-0000-0000BE040000}"/>
    <cellStyle name="_도곡1교 교대(시점) 수량_수량산출서(처리장부근도로확포장)시행분" xfId="1216" xr:uid="{00000000-0005-0000-0000-0000BF040000}"/>
    <cellStyle name="_도곡1교 교대(시점) 수량_수량산출서(처리장부근도로확포장)시행분_봉계마을-설계설명서" xfId="1217" xr:uid="{00000000-0005-0000-0000-0000C0040000}"/>
    <cellStyle name="_도곡1교 교대(시점) 수량_수량산출서(처리장부근도로확포장)시행분_봉계마을-설계설명서_표지" xfId="1218" xr:uid="{00000000-0005-0000-0000-0000C1040000}"/>
    <cellStyle name="_도곡1교 교대(시점) 수량_수량산출서(처리장부근도로확포장)시행분_설계설명서" xfId="1219" xr:uid="{00000000-0005-0000-0000-0000C2040000}"/>
    <cellStyle name="_도곡1교 교대(시점) 수량_수량산출서(처리장부근도로확포장)시행분_설계설명서(양지마을)" xfId="1220" xr:uid="{00000000-0005-0000-0000-0000C3040000}"/>
    <cellStyle name="_도곡1교 교대(시점) 수량_수량산출서(처리장부근도로확포장)시행분_설계설명서(양지마을)_표지" xfId="1221" xr:uid="{00000000-0005-0000-0000-0000C4040000}"/>
    <cellStyle name="_도곡1교 교대(시점) 수량_수량산출서(처리장부근도로확포장)시행분_설계설명서(용탄동)" xfId="1222" xr:uid="{00000000-0005-0000-0000-0000C5040000}"/>
    <cellStyle name="_도곡1교 교대(시점) 수량_수량산출서(처리장부근도로확포장)시행분_설계설명서(용탄동)_표지" xfId="1223" xr:uid="{00000000-0005-0000-0000-0000C6040000}"/>
    <cellStyle name="_도곡1교 교대(시점) 수량_수량산출서(처리장부근도로확포장)시행분_설계설명서_표지" xfId="1224" xr:uid="{00000000-0005-0000-0000-0000C7040000}"/>
    <cellStyle name="_도곡1교 교대(시점) 수량_수량산출서(처리장부근도로확포장)시행분_양지마을-폐기물처리공사" xfId="1225" xr:uid="{00000000-0005-0000-0000-0000C8040000}"/>
    <cellStyle name="_도곡1교 교대(시점) 수량_수량산출서(처리장부근도로확포장)시행분_양지마을-폐기물처리공사_표지" xfId="1226" xr:uid="{00000000-0005-0000-0000-0000C9040000}"/>
    <cellStyle name="_도곡1교 교대(시점) 수량_수량산출서(처리장부근도로확포장)시행분_폐기물처리공사" xfId="1227" xr:uid="{00000000-0005-0000-0000-0000CA040000}"/>
    <cellStyle name="_도곡1교 교대(시점) 수량_수량산출서(처리장부근도로확포장)시행분_폐기물처리공사_표지" xfId="1228" xr:uid="{00000000-0005-0000-0000-0000CB040000}"/>
    <cellStyle name="_도곡1교 교대(시점) 수량_수량산출서(충인교)" xfId="1229" xr:uid="{00000000-0005-0000-0000-0000CC040000}"/>
    <cellStyle name="_도곡1교 교대(시점) 수량_수량산출서(충인교)_봉계마을-설계설명서" xfId="1230" xr:uid="{00000000-0005-0000-0000-0000CD040000}"/>
    <cellStyle name="_도곡1교 교대(시점) 수량_수량산출서(충인교)_봉계마을-설계설명서_표지" xfId="1231" xr:uid="{00000000-0005-0000-0000-0000CE040000}"/>
    <cellStyle name="_도곡1교 교대(시점) 수량_수량산출서(충인교)_설계설명서" xfId="1232" xr:uid="{00000000-0005-0000-0000-0000CF040000}"/>
    <cellStyle name="_도곡1교 교대(시점) 수량_수량산출서(충인교)_설계설명서(양지마을)" xfId="1233" xr:uid="{00000000-0005-0000-0000-0000D0040000}"/>
    <cellStyle name="_도곡1교 교대(시점) 수량_수량산출서(충인교)_설계설명서(양지마을)_표지" xfId="1234" xr:uid="{00000000-0005-0000-0000-0000D1040000}"/>
    <cellStyle name="_도곡1교 교대(시점) 수량_수량산출서(충인교)_설계설명서(용탄동)" xfId="1235" xr:uid="{00000000-0005-0000-0000-0000D2040000}"/>
    <cellStyle name="_도곡1교 교대(시점) 수량_수량산출서(충인교)_설계설명서(용탄동)_표지" xfId="1236" xr:uid="{00000000-0005-0000-0000-0000D3040000}"/>
    <cellStyle name="_도곡1교 교대(시점) 수량_수량산출서(충인교)_설계설명서_표지" xfId="1237" xr:uid="{00000000-0005-0000-0000-0000D4040000}"/>
    <cellStyle name="_도곡1교 교대(시점) 수량_수량산출서(충인교)_양지마을-폐기물처리공사" xfId="1238" xr:uid="{00000000-0005-0000-0000-0000D5040000}"/>
    <cellStyle name="_도곡1교 교대(시점) 수량_수량산출서(충인교)_양지마을-폐기물처리공사_표지" xfId="1239" xr:uid="{00000000-0005-0000-0000-0000D6040000}"/>
    <cellStyle name="_도곡1교 교대(시점) 수량_수량산출서(충인교)_폐기물처리공사" xfId="1240" xr:uid="{00000000-0005-0000-0000-0000D7040000}"/>
    <cellStyle name="_도곡1교 교대(시점) 수량_수량산출서(충인교)_폐기물처리공사_표지" xfId="1241" xr:uid="{00000000-0005-0000-0000-0000D8040000}"/>
    <cellStyle name="_도곡1교 교대(시점) 수량_수량산출서-최종" xfId="1242" xr:uid="{00000000-0005-0000-0000-0000D9040000}"/>
    <cellStyle name="_도곡1교 교대(시점) 수량_수량산출서-최종_봉계마을-설계설명서" xfId="1243" xr:uid="{00000000-0005-0000-0000-0000DA040000}"/>
    <cellStyle name="_도곡1교 교대(시점) 수량_수량산출서-최종_봉계마을-설계설명서_표지" xfId="1244" xr:uid="{00000000-0005-0000-0000-0000DB040000}"/>
    <cellStyle name="_도곡1교 교대(시점) 수량_수량산출서-최종_설계설명서" xfId="1245" xr:uid="{00000000-0005-0000-0000-0000DC040000}"/>
    <cellStyle name="_도곡1교 교대(시점) 수량_수량산출서-최종_설계설명서(양지마을)" xfId="1246" xr:uid="{00000000-0005-0000-0000-0000DD040000}"/>
    <cellStyle name="_도곡1교 교대(시점) 수량_수량산출서-최종_설계설명서(양지마을)_표지" xfId="1247" xr:uid="{00000000-0005-0000-0000-0000DE040000}"/>
    <cellStyle name="_도곡1교 교대(시점) 수량_수량산출서-최종_설계설명서(용탄동)" xfId="1248" xr:uid="{00000000-0005-0000-0000-0000DF040000}"/>
    <cellStyle name="_도곡1교 교대(시점) 수량_수량산출서-최종_설계설명서(용탄동)_표지" xfId="1249" xr:uid="{00000000-0005-0000-0000-0000E0040000}"/>
    <cellStyle name="_도곡1교 교대(시점) 수량_수량산출서-최종_설계설명서_표지" xfId="1250" xr:uid="{00000000-0005-0000-0000-0000E1040000}"/>
    <cellStyle name="_도곡1교 교대(시점) 수량_수량산출서-최종_양지마을-폐기물처리공사" xfId="1251" xr:uid="{00000000-0005-0000-0000-0000E2040000}"/>
    <cellStyle name="_도곡1교 교대(시점) 수량_수량산출서-최종_양지마을-폐기물처리공사_표지" xfId="1252" xr:uid="{00000000-0005-0000-0000-0000E3040000}"/>
    <cellStyle name="_도곡1교 교대(시점) 수량_수량산출서-최종_폐기물처리공사" xfId="1253" xr:uid="{00000000-0005-0000-0000-0000E4040000}"/>
    <cellStyle name="_도곡1교 교대(시점) 수량_수량산출서-최종_폐기물처리공사_표지" xfId="1254" xr:uid="{00000000-0005-0000-0000-0000E5040000}"/>
    <cellStyle name="_도곡1교 교대(시점) 수량_암거날개" xfId="1255" xr:uid="{00000000-0005-0000-0000-0000E6040000}"/>
    <cellStyle name="_도곡1교 교대(시점) 수량_암거날개(덕은도로)" xfId="1256" xr:uid="{00000000-0005-0000-0000-0000E7040000}"/>
    <cellStyle name="_도곡1교 교대(시점) 수량_암거날개(덕은도로)_봉계마을-설계설명서" xfId="1257" xr:uid="{00000000-0005-0000-0000-0000E8040000}"/>
    <cellStyle name="_도곡1교 교대(시점) 수량_암거날개(덕은도로)_봉계마을-설계설명서_표지" xfId="1258" xr:uid="{00000000-0005-0000-0000-0000E9040000}"/>
    <cellStyle name="_도곡1교 교대(시점) 수량_암거날개(덕은도로)_설계설명서" xfId="1259" xr:uid="{00000000-0005-0000-0000-0000EA040000}"/>
    <cellStyle name="_도곡1교 교대(시점) 수량_암거날개(덕은도로)_설계설명서(양지마을)" xfId="1260" xr:uid="{00000000-0005-0000-0000-0000EB040000}"/>
    <cellStyle name="_도곡1교 교대(시점) 수량_암거날개(덕은도로)_설계설명서(양지마을)_표지" xfId="1261" xr:uid="{00000000-0005-0000-0000-0000EC040000}"/>
    <cellStyle name="_도곡1교 교대(시점) 수량_암거날개(덕은도로)_설계설명서(용탄동)" xfId="1262" xr:uid="{00000000-0005-0000-0000-0000ED040000}"/>
    <cellStyle name="_도곡1교 교대(시점) 수량_암거날개(덕은도로)_설계설명서(용탄동)_표지" xfId="1263" xr:uid="{00000000-0005-0000-0000-0000EE040000}"/>
    <cellStyle name="_도곡1교 교대(시점) 수량_암거날개(덕은도로)_설계설명서_표지" xfId="1264" xr:uid="{00000000-0005-0000-0000-0000EF040000}"/>
    <cellStyle name="_도곡1교 교대(시점) 수량_암거날개(덕은도로)_양지마을-폐기물처리공사" xfId="1265" xr:uid="{00000000-0005-0000-0000-0000F0040000}"/>
    <cellStyle name="_도곡1교 교대(시점) 수량_암거날개(덕은도로)_양지마을-폐기물처리공사_표지" xfId="1266" xr:uid="{00000000-0005-0000-0000-0000F1040000}"/>
    <cellStyle name="_도곡1교 교대(시점) 수량_암거날개(덕은도로)_폐기물처리공사" xfId="1267" xr:uid="{00000000-0005-0000-0000-0000F2040000}"/>
    <cellStyle name="_도곡1교 교대(시점) 수량_암거날개(덕은도로)_폐기물처리공사_표지" xfId="1268" xr:uid="{00000000-0005-0000-0000-0000F3040000}"/>
    <cellStyle name="_도곡1교 교대(시점) 수량_암거날개_봉계마을-설계설명서" xfId="1269" xr:uid="{00000000-0005-0000-0000-0000F4040000}"/>
    <cellStyle name="_도곡1교 교대(시점) 수량_암거날개_봉계마을-설계설명서_표지" xfId="1270" xr:uid="{00000000-0005-0000-0000-0000F5040000}"/>
    <cellStyle name="_도곡1교 교대(시점) 수량_암거날개_설계설명서" xfId="1271" xr:uid="{00000000-0005-0000-0000-0000F6040000}"/>
    <cellStyle name="_도곡1교 교대(시점) 수량_암거날개_설계설명서(양지마을)" xfId="1272" xr:uid="{00000000-0005-0000-0000-0000F7040000}"/>
    <cellStyle name="_도곡1교 교대(시점) 수량_암거날개_설계설명서(양지마을)_표지" xfId="1273" xr:uid="{00000000-0005-0000-0000-0000F8040000}"/>
    <cellStyle name="_도곡1교 교대(시점) 수량_암거날개_설계설명서(용탄동)" xfId="1274" xr:uid="{00000000-0005-0000-0000-0000F9040000}"/>
    <cellStyle name="_도곡1교 교대(시점) 수량_암거날개_설계설명서(용탄동)_표지" xfId="1275" xr:uid="{00000000-0005-0000-0000-0000FA040000}"/>
    <cellStyle name="_도곡1교 교대(시점) 수량_암거날개_설계설명서_표지" xfId="1276" xr:uid="{00000000-0005-0000-0000-0000FB040000}"/>
    <cellStyle name="_도곡1교 교대(시점) 수량_암거날개_양지마을-폐기물처리공사" xfId="1277" xr:uid="{00000000-0005-0000-0000-0000FC040000}"/>
    <cellStyle name="_도곡1교 교대(시점) 수량_암거날개_양지마을-폐기물처리공사_표지" xfId="1278" xr:uid="{00000000-0005-0000-0000-0000FD040000}"/>
    <cellStyle name="_도곡1교 교대(시점) 수량_암거날개_폐기물처리공사" xfId="1279" xr:uid="{00000000-0005-0000-0000-0000FE040000}"/>
    <cellStyle name="_도곡1교 교대(시점) 수량_암거날개_폐기물처리공사_표지" xfId="1280" xr:uid="{00000000-0005-0000-0000-0000FF040000}"/>
    <cellStyle name="_도곡1교 교대(시점) 수량_양지마을-폐기물처리공사" xfId="1281" xr:uid="{00000000-0005-0000-0000-000000050000}"/>
    <cellStyle name="_도곡1교 교대(시점) 수량_양지마을-폐기물처리공사_표지" xfId="1282" xr:uid="{00000000-0005-0000-0000-000001050000}"/>
    <cellStyle name="_도곡1교 교대(시점) 수량_집계표" xfId="1283" xr:uid="{00000000-0005-0000-0000-000002050000}"/>
    <cellStyle name="_도곡1교 교대(시점) 수량_집계표_봉계마을-설계설명서" xfId="1284" xr:uid="{00000000-0005-0000-0000-000003050000}"/>
    <cellStyle name="_도곡1교 교대(시점) 수량_집계표_봉계마을-설계설명서_표지" xfId="1285" xr:uid="{00000000-0005-0000-0000-000004050000}"/>
    <cellStyle name="_도곡1교 교대(시점) 수량_집계표_설계설명서" xfId="1286" xr:uid="{00000000-0005-0000-0000-000005050000}"/>
    <cellStyle name="_도곡1교 교대(시점) 수량_집계표_설계설명서(양지마을)" xfId="1287" xr:uid="{00000000-0005-0000-0000-000006050000}"/>
    <cellStyle name="_도곡1교 교대(시점) 수량_집계표_설계설명서(양지마을)_표지" xfId="1288" xr:uid="{00000000-0005-0000-0000-000007050000}"/>
    <cellStyle name="_도곡1교 교대(시점) 수량_집계표_설계설명서(용탄동)" xfId="1289" xr:uid="{00000000-0005-0000-0000-000008050000}"/>
    <cellStyle name="_도곡1교 교대(시점) 수량_집계표_설계설명서(용탄동)_표지" xfId="1290" xr:uid="{00000000-0005-0000-0000-000009050000}"/>
    <cellStyle name="_도곡1교 교대(시점) 수량_집계표_설계설명서_표지" xfId="1291" xr:uid="{00000000-0005-0000-0000-00000A050000}"/>
    <cellStyle name="_도곡1교 교대(시점) 수량_집계표_양지마을-폐기물처리공사" xfId="1292" xr:uid="{00000000-0005-0000-0000-00000B050000}"/>
    <cellStyle name="_도곡1교 교대(시점) 수량_집계표_양지마을-폐기물처리공사_표지" xfId="1293" xr:uid="{00000000-0005-0000-0000-00000C050000}"/>
    <cellStyle name="_도곡1교 교대(시점) 수량_집계표_폐기물처리공사" xfId="1294" xr:uid="{00000000-0005-0000-0000-00000D050000}"/>
    <cellStyle name="_도곡1교 교대(시점) 수량_집계표_폐기물처리공사_표지" xfId="1295" xr:uid="{00000000-0005-0000-0000-00000E050000}"/>
    <cellStyle name="_도곡1교 교대(시점) 수량_폐기물처리공사" xfId="1296" xr:uid="{00000000-0005-0000-0000-00000F050000}"/>
    <cellStyle name="_도곡1교 교대(시점) 수량_폐기물처리공사_표지" xfId="1297" xr:uid="{00000000-0005-0000-0000-000010050000}"/>
    <cellStyle name="_도곡1교 하부공 수량" xfId="1298" xr:uid="{00000000-0005-0000-0000-000011050000}"/>
    <cellStyle name="_도곡1교 하부공 수량_001-토공" xfId="1299" xr:uid="{00000000-0005-0000-0000-000012050000}"/>
    <cellStyle name="_도곡1교 하부공 수량_001-토공_봉계마을-설계설명서" xfId="1300" xr:uid="{00000000-0005-0000-0000-000013050000}"/>
    <cellStyle name="_도곡1교 하부공 수량_001-토공_봉계마을-설계설명서_표지" xfId="1301" xr:uid="{00000000-0005-0000-0000-000014050000}"/>
    <cellStyle name="_도곡1교 하부공 수량_001-토공_설계설명서" xfId="1302" xr:uid="{00000000-0005-0000-0000-000015050000}"/>
    <cellStyle name="_도곡1교 하부공 수량_001-토공_설계설명서(양지마을)" xfId="1303" xr:uid="{00000000-0005-0000-0000-000016050000}"/>
    <cellStyle name="_도곡1교 하부공 수량_001-토공_설계설명서(양지마을)_표지" xfId="1304" xr:uid="{00000000-0005-0000-0000-000017050000}"/>
    <cellStyle name="_도곡1교 하부공 수량_001-토공_설계설명서(용탄동)" xfId="1305" xr:uid="{00000000-0005-0000-0000-000018050000}"/>
    <cellStyle name="_도곡1교 하부공 수량_001-토공_설계설명서(용탄동)_표지" xfId="1306" xr:uid="{00000000-0005-0000-0000-000019050000}"/>
    <cellStyle name="_도곡1교 하부공 수량_001-토공_설계설명서_표지" xfId="1307" xr:uid="{00000000-0005-0000-0000-00001A050000}"/>
    <cellStyle name="_도곡1교 하부공 수량_001-토공_양지마을-폐기물처리공사" xfId="1308" xr:uid="{00000000-0005-0000-0000-00001B050000}"/>
    <cellStyle name="_도곡1교 하부공 수량_001-토공_양지마을-폐기물처리공사_표지" xfId="1309" xr:uid="{00000000-0005-0000-0000-00001C050000}"/>
    <cellStyle name="_도곡1교 하부공 수량_001-토공_폐기물처리공사" xfId="1310" xr:uid="{00000000-0005-0000-0000-00001D050000}"/>
    <cellStyle name="_도곡1교 하부공 수량_001-토공_폐기물처리공사_표지" xfId="1311" xr:uid="{00000000-0005-0000-0000-00001E050000}"/>
    <cellStyle name="_도곡1교 하부공 수량_008.기존구조물깨기" xfId="1312" xr:uid="{00000000-0005-0000-0000-00001F050000}"/>
    <cellStyle name="_도곡1교 하부공 수량_008.기존구조물깨기_봉계마을-설계설명서" xfId="1313" xr:uid="{00000000-0005-0000-0000-000020050000}"/>
    <cellStyle name="_도곡1교 하부공 수량_008.기존구조물깨기_봉계마을-설계설명서_표지" xfId="1314" xr:uid="{00000000-0005-0000-0000-000021050000}"/>
    <cellStyle name="_도곡1교 하부공 수량_008.기존구조물깨기_설계설명서" xfId="1315" xr:uid="{00000000-0005-0000-0000-000022050000}"/>
    <cellStyle name="_도곡1교 하부공 수량_008.기존구조물깨기_설계설명서(양지마을)" xfId="1316" xr:uid="{00000000-0005-0000-0000-000023050000}"/>
    <cellStyle name="_도곡1교 하부공 수량_008.기존구조물깨기_설계설명서(양지마을)_표지" xfId="1317" xr:uid="{00000000-0005-0000-0000-000024050000}"/>
    <cellStyle name="_도곡1교 하부공 수량_008.기존구조물깨기_설계설명서(용탄동)" xfId="1318" xr:uid="{00000000-0005-0000-0000-000025050000}"/>
    <cellStyle name="_도곡1교 하부공 수량_008.기존구조물깨기_설계설명서(용탄동)_표지" xfId="1319" xr:uid="{00000000-0005-0000-0000-000026050000}"/>
    <cellStyle name="_도곡1교 하부공 수량_008.기존구조물깨기_설계설명서_표지" xfId="1320" xr:uid="{00000000-0005-0000-0000-000027050000}"/>
    <cellStyle name="_도곡1교 하부공 수량_008.기존구조물깨기_양지마을-폐기물처리공사" xfId="1321" xr:uid="{00000000-0005-0000-0000-000028050000}"/>
    <cellStyle name="_도곡1교 하부공 수량_008.기존구조물깨기_양지마을-폐기물처리공사_표지" xfId="1322" xr:uid="{00000000-0005-0000-0000-000029050000}"/>
    <cellStyle name="_도곡1교 하부공 수량_008.기존구조물깨기_폐기물처리공사" xfId="1323" xr:uid="{00000000-0005-0000-0000-00002A050000}"/>
    <cellStyle name="_도곡1교 하부공 수량_008.기존구조물깨기_폐기물처리공사_표지" xfId="1324" xr:uid="{00000000-0005-0000-0000-00002B050000}"/>
    <cellStyle name="_도곡1교 하부공 수량_반중력식옹벽" xfId="1325" xr:uid="{00000000-0005-0000-0000-00002C050000}"/>
    <cellStyle name="_도곡1교 하부공 수량_반중력식옹벽_봉계마을-설계설명서" xfId="1326" xr:uid="{00000000-0005-0000-0000-00002D050000}"/>
    <cellStyle name="_도곡1교 하부공 수량_반중력식옹벽_봉계마을-설계설명서_표지" xfId="1327" xr:uid="{00000000-0005-0000-0000-00002E050000}"/>
    <cellStyle name="_도곡1교 하부공 수량_반중력식옹벽_설계설명서" xfId="1328" xr:uid="{00000000-0005-0000-0000-00002F050000}"/>
    <cellStyle name="_도곡1교 하부공 수량_반중력식옹벽_설계설명서(양지마을)" xfId="1329" xr:uid="{00000000-0005-0000-0000-000030050000}"/>
    <cellStyle name="_도곡1교 하부공 수량_반중력식옹벽_설계설명서(양지마을)_표지" xfId="1330" xr:uid="{00000000-0005-0000-0000-000031050000}"/>
    <cellStyle name="_도곡1교 하부공 수량_반중력식옹벽_설계설명서(용탄동)" xfId="1331" xr:uid="{00000000-0005-0000-0000-000032050000}"/>
    <cellStyle name="_도곡1교 하부공 수량_반중력식옹벽_설계설명서(용탄동)_표지" xfId="1332" xr:uid="{00000000-0005-0000-0000-000033050000}"/>
    <cellStyle name="_도곡1교 하부공 수량_반중력식옹벽_설계설명서_표지" xfId="1333" xr:uid="{00000000-0005-0000-0000-000034050000}"/>
    <cellStyle name="_도곡1교 하부공 수량_반중력식옹벽_양지마을-폐기물처리공사" xfId="1334" xr:uid="{00000000-0005-0000-0000-000035050000}"/>
    <cellStyle name="_도곡1교 하부공 수량_반중력식옹벽_양지마을-폐기물처리공사_표지" xfId="1335" xr:uid="{00000000-0005-0000-0000-000036050000}"/>
    <cellStyle name="_도곡1교 하부공 수량_반중력식옹벽_폐기물처리공사" xfId="1336" xr:uid="{00000000-0005-0000-0000-000037050000}"/>
    <cellStyle name="_도곡1교 하부공 수량_반중력식옹벽_폐기물처리공사_표지" xfId="1337" xr:uid="{00000000-0005-0000-0000-000038050000}"/>
    <cellStyle name="_도곡1교 하부공 수량_봉계마을-설계설명서" xfId="1338" xr:uid="{00000000-0005-0000-0000-000039050000}"/>
    <cellStyle name="_도곡1교 하부공 수량_봉계마을-설계설명서_표지" xfId="1339" xr:uid="{00000000-0005-0000-0000-00003A050000}"/>
    <cellStyle name="_도곡1교 하부공 수량_설계설명서" xfId="1340" xr:uid="{00000000-0005-0000-0000-00003B050000}"/>
    <cellStyle name="_도곡1교 하부공 수량_설계설명서(양지마을)" xfId="1341" xr:uid="{00000000-0005-0000-0000-00003C050000}"/>
    <cellStyle name="_도곡1교 하부공 수량_설계설명서(양지마을)_표지" xfId="1342" xr:uid="{00000000-0005-0000-0000-00003D050000}"/>
    <cellStyle name="_도곡1교 하부공 수량_설계설명서(용탄동)" xfId="1343" xr:uid="{00000000-0005-0000-0000-00003E050000}"/>
    <cellStyle name="_도곡1교 하부공 수량_설계설명서(용탄동)_표지" xfId="1344" xr:uid="{00000000-0005-0000-0000-00003F050000}"/>
    <cellStyle name="_도곡1교 하부공 수량_설계설명서_표지" xfId="1345" xr:uid="{00000000-0005-0000-0000-000040050000}"/>
    <cellStyle name="_도곡1교 하부공 수량_수량산출서(주덕농공)" xfId="1346" xr:uid="{00000000-0005-0000-0000-000041050000}"/>
    <cellStyle name="_도곡1교 하부공 수량_수량산출서(주덕농공)_봉계마을-설계설명서" xfId="1347" xr:uid="{00000000-0005-0000-0000-000042050000}"/>
    <cellStyle name="_도곡1교 하부공 수량_수량산출서(주덕농공)_봉계마을-설계설명서_표지" xfId="1348" xr:uid="{00000000-0005-0000-0000-000043050000}"/>
    <cellStyle name="_도곡1교 하부공 수량_수량산출서(주덕농공)_설계설명서" xfId="1349" xr:uid="{00000000-0005-0000-0000-000044050000}"/>
    <cellStyle name="_도곡1교 하부공 수량_수량산출서(주덕농공)_설계설명서(양지마을)" xfId="1350" xr:uid="{00000000-0005-0000-0000-000045050000}"/>
    <cellStyle name="_도곡1교 하부공 수량_수량산출서(주덕농공)_설계설명서(양지마을)_표지" xfId="1351" xr:uid="{00000000-0005-0000-0000-000046050000}"/>
    <cellStyle name="_도곡1교 하부공 수량_수량산출서(주덕농공)_설계설명서(용탄동)" xfId="1352" xr:uid="{00000000-0005-0000-0000-000047050000}"/>
    <cellStyle name="_도곡1교 하부공 수량_수량산출서(주덕농공)_설계설명서(용탄동)_표지" xfId="1353" xr:uid="{00000000-0005-0000-0000-000048050000}"/>
    <cellStyle name="_도곡1교 하부공 수량_수량산출서(주덕농공)_설계설명서_표지" xfId="1354" xr:uid="{00000000-0005-0000-0000-000049050000}"/>
    <cellStyle name="_도곡1교 하부공 수량_수량산출서(주덕농공)_양지마을-폐기물처리공사" xfId="1355" xr:uid="{00000000-0005-0000-0000-00004A050000}"/>
    <cellStyle name="_도곡1교 하부공 수량_수량산출서(주덕농공)_양지마을-폐기물처리공사_표지" xfId="1356" xr:uid="{00000000-0005-0000-0000-00004B050000}"/>
    <cellStyle name="_도곡1교 하부공 수량_수량산출서(주덕농공)_폐기물처리공사" xfId="1357" xr:uid="{00000000-0005-0000-0000-00004C050000}"/>
    <cellStyle name="_도곡1교 하부공 수량_수량산출서(주덕농공)_폐기물처리공사_표지" xfId="1358" xr:uid="{00000000-0005-0000-0000-00004D050000}"/>
    <cellStyle name="_도곡1교 하부공 수량_수량산출서(처리장부근도로확포장)시행분" xfId="1359" xr:uid="{00000000-0005-0000-0000-00004E050000}"/>
    <cellStyle name="_도곡1교 하부공 수량_수량산출서(처리장부근도로확포장)시행분_봉계마을-설계설명서" xfId="1360" xr:uid="{00000000-0005-0000-0000-00004F050000}"/>
    <cellStyle name="_도곡1교 하부공 수량_수량산출서(처리장부근도로확포장)시행분_봉계마을-설계설명서_표지" xfId="1361" xr:uid="{00000000-0005-0000-0000-000050050000}"/>
    <cellStyle name="_도곡1교 하부공 수량_수량산출서(처리장부근도로확포장)시행분_설계설명서" xfId="1362" xr:uid="{00000000-0005-0000-0000-000051050000}"/>
    <cellStyle name="_도곡1교 하부공 수량_수량산출서(처리장부근도로확포장)시행분_설계설명서(양지마을)" xfId="1363" xr:uid="{00000000-0005-0000-0000-000052050000}"/>
    <cellStyle name="_도곡1교 하부공 수량_수량산출서(처리장부근도로확포장)시행분_설계설명서(양지마을)_표지" xfId="1364" xr:uid="{00000000-0005-0000-0000-000053050000}"/>
    <cellStyle name="_도곡1교 하부공 수량_수량산출서(처리장부근도로확포장)시행분_설계설명서(용탄동)" xfId="1365" xr:uid="{00000000-0005-0000-0000-000054050000}"/>
    <cellStyle name="_도곡1교 하부공 수량_수량산출서(처리장부근도로확포장)시행분_설계설명서(용탄동)_표지" xfId="1366" xr:uid="{00000000-0005-0000-0000-000055050000}"/>
    <cellStyle name="_도곡1교 하부공 수량_수량산출서(처리장부근도로확포장)시행분_설계설명서_표지" xfId="1367" xr:uid="{00000000-0005-0000-0000-000056050000}"/>
    <cellStyle name="_도곡1교 하부공 수량_수량산출서(처리장부근도로확포장)시행분_양지마을-폐기물처리공사" xfId="1368" xr:uid="{00000000-0005-0000-0000-000057050000}"/>
    <cellStyle name="_도곡1교 하부공 수량_수량산출서(처리장부근도로확포장)시행분_양지마을-폐기물처리공사_표지" xfId="1369" xr:uid="{00000000-0005-0000-0000-000058050000}"/>
    <cellStyle name="_도곡1교 하부공 수량_수량산출서(처리장부근도로확포장)시행분_폐기물처리공사" xfId="1370" xr:uid="{00000000-0005-0000-0000-000059050000}"/>
    <cellStyle name="_도곡1교 하부공 수량_수량산출서(처리장부근도로확포장)시행분_폐기물처리공사_표지" xfId="1371" xr:uid="{00000000-0005-0000-0000-00005A050000}"/>
    <cellStyle name="_도곡1교 하부공 수량_수량산출서(충인교)" xfId="1372" xr:uid="{00000000-0005-0000-0000-00005B050000}"/>
    <cellStyle name="_도곡1교 하부공 수량_수량산출서(충인교)_봉계마을-설계설명서" xfId="1373" xr:uid="{00000000-0005-0000-0000-00005C050000}"/>
    <cellStyle name="_도곡1교 하부공 수량_수량산출서(충인교)_봉계마을-설계설명서_표지" xfId="1374" xr:uid="{00000000-0005-0000-0000-00005D050000}"/>
    <cellStyle name="_도곡1교 하부공 수량_수량산출서(충인교)_설계설명서" xfId="1375" xr:uid="{00000000-0005-0000-0000-00005E050000}"/>
    <cellStyle name="_도곡1교 하부공 수량_수량산출서(충인교)_설계설명서(양지마을)" xfId="1376" xr:uid="{00000000-0005-0000-0000-00005F050000}"/>
    <cellStyle name="_도곡1교 하부공 수량_수량산출서(충인교)_설계설명서(양지마을)_표지" xfId="1377" xr:uid="{00000000-0005-0000-0000-000060050000}"/>
    <cellStyle name="_도곡1교 하부공 수량_수량산출서(충인교)_설계설명서(용탄동)" xfId="1378" xr:uid="{00000000-0005-0000-0000-000061050000}"/>
    <cellStyle name="_도곡1교 하부공 수량_수량산출서(충인교)_설계설명서(용탄동)_표지" xfId="1379" xr:uid="{00000000-0005-0000-0000-000062050000}"/>
    <cellStyle name="_도곡1교 하부공 수량_수량산출서(충인교)_설계설명서_표지" xfId="1380" xr:uid="{00000000-0005-0000-0000-000063050000}"/>
    <cellStyle name="_도곡1교 하부공 수량_수량산출서(충인교)_양지마을-폐기물처리공사" xfId="1381" xr:uid="{00000000-0005-0000-0000-000064050000}"/>
    <cellStyle name="_도곡1교 하부공 수량_수량산출서(충인교)_양지마을-폐기물처리공사_표지" xfId="1382" xr:uid="{00000000-0005-0000-0000-000065050000}"/>
    <cellStyle name="_도곡1교 하부공 수량_수량산출서(충인교)_폐기물처리공사" xfId="1383" xr:uid="{00000000-0005-0000-0000-000066050000}"/>
    <cellStyle name="_도곡1교 하부공 수량_수량산출서(충인교)_폐기물처리공사_표지" xfId="1384" xr:uid="{00000000-0005-0000-0000-000067050000}"/>
    <cellStyle name="_도곡1교 하부공 수량_수량산출서-최종" xfId="1385" xr:uid="{00000000-0005-0000-0000-000068050000}"/>
    <cellStyle name="_도곡1교 하부공 수량_수량산출서-최종_봉계마을-설계설명서" xfId="1386" xr:uid="{00000000-0005-0000-0000-000069050000}"/>
    <cellStyle name="_도곡1교 하부공 수량_수량산출서-최종_봉계마을-설계설명서_표지" xfId="1387" xr:uid="{00000000-0005-0000-0000-00006A050000}"/>
    <cellStyle name="_도곡1교 하부공 수량_수량산출서-최종_설계설명서" xfId="1388" xr:uid="{00000000-0005-0000-0000-00006B050000}"/>
    <cellStyle name="_도곡1교 하부공 수량_수량산출서-최종_설계설명서(양지마을)" xfId="1389" xr:uid="{00000000-0005-0000-0000-00006C050000}"/>
    <cellStyle name="_도곡1교 하부공 수량_수량산출서-최종_설계설명서(양지마을)_표지" xfId="1390" xr:uid="{00000000-0005-0000-0000-00006D050000}"/>
    <cellStyle name="_도곡1교 하부공 수량_수량산출서-최종_설계설명서(용탄동)" xfId="1391" xr:uid="{00000000-0005-0000-0000-00006E050000}"/>
    <cellStyle name="_도곡1교 하부공 수량_수량산출서-최종_설계설명서(용탄동)_표지" xfId="1392" xr:uid="{00000000-0005-0000-0000-00006F050000}"/>
    <cellStyle name="_도곡1교 하부공 수량_수량산출서-최종_설계설명서_표지" xfId="1393" xr:uid="{00000000-0005-0000-0000-000070050000}"/>
    <cellStyle name="_도곡1교 하부공 수량_수량산출서-최종_양지마을-폐기물처리공사" xfId="1394" xr:uid="{00000000-0005-0000-0000-000071050000}"/>
    <cellStyle name="_도곡1교 하부공 수량_수량산출서-최종_양지마을-폐기물처리공사_표지" xfId="1395" xr:uid="{00000000-0005-0000-0000-000072050000}"/>
    <cellStyle name="_도곡1교 하부공 수량_수량산출서-최종_폐기물처리공사" xfId="1396" xr:uid="{00000000-0005-0000-0000-000073050000}"/>
    <cellStyle name="_도곡1교 하부공 수량_수량산출서-최종_폐기물처리공사_표지" xfId="1397" xr:uid="{00000000-0005-0000-0000-000074050000}"/>
    <cellStyle name="_도곡1교 하부공 수량_암거날개" xfId="1398" xr:uid="{00000000-0005-0000-0000-000075050000}"/>
    <cellStyle name="_도곡1교 하부공 수량_암거날개(덕은도로)" xfId="1399" xr:uid="{00000000-0005-0000-0000-000076050000}"/>
    <cellStyle name="_도곡1교 하부공 수량_암거날개(덕은도로)_봉계마을-설계설명서" xfId="1400" xr:uid="{00000000-0005-0000-0000-000077050000}"/>
    <cellStyle name="_도곡1교 하부공 수량_암거날개(덕은도로)_봉계마을-설계설명서_표지" xfId="1401" xr:uid="{00000000-0005-0000-0000-000078050000}"/>
    <cellStyle name="_도곡1교 하부공 수량_암거날개(덕은도로)_설계설명서" xfId="1402" xr:uid="{00000000-0005-0000-0000-000079050000}"/>
    <cellStyle name="_도곡1교 하부공 수량_암거날개(덕은도로)_설계설명서(양지마을)" xfId="1403" xr:uid="{00000000-0005-0000-0000-00007A050000}"/>
    <cellStyle name="_도곡1교 하부공 수량_암거날개(덕은도로)_설계설명서(양지마을)_표지" xfId="1404" xr:uid="{00000000-0005-0000-0000-00007B050000}"/>
    <cellStyle name="_도곡1교 하부공 수량_암거날개(덕은도로)_설계설명서(용탄동)" xfId="1405" xr:uid="{00000000-0005-0000-0000-00007C050000}"/>
    <cellStyle name="_도곡1교 하부공 수량_암거날개(덕은도로)_설계설명서(용탄동)_표지" xfId="1406" xr:uid="{00000000-0005-0000-0000-00007D050000}"/>
    <cellStyle name="_도곡1교 하부공 수량_암거날개(덕은도로)_설계설명서_표지" xfId="1407" xr:uid="{00000000-0005-0000-0000-00007E050000}"/>
    <cellStyle name="_도곡1교 하부공 수량_암거날개(덕은도로)_양지마을-폐기물처리공사" xfId="1408" xr:uid="{00000000-0005-0000-0000-00007F050000}"/>
    <cellStyle name="_도곡1교 하부공 수량_암거날개(덕은도로)_양지마을-폐기물처리공사_표지" xfId="1409" xr:uid="{00000000-0005-0000-0000-000080050000}"/>
    <cellStyle name="_도곡1교 하부공 수량_암거날개(덕은도로)_폐기물처리공사" xfId="1410" xr:uid="{00000000-0005-0000-0000-000081050000}"/>
    <cellStyle name="_도곡1교 하부공 수량_암거날개(덕은도로)_폐기물처리공사_표지" xfId="1411" xr:uid="{00000000-0005-0000-0000-000082050000}"/>
    <cellStyle name="_도곡1교 하부공 수량_암거날개_봉계마을-설계설명서" xfId="1412" xr:uid="{00000000-0005-0000-0000-000083050000}"/>
    <cellStyle name="_도곡1교 하부공 수량_암거날개_봉계마을-설계설명서_표지" xfId="1413" xr:uid="{00000000-0005-0000-0000-000084050000}"/>
    <cellStyle name="_도곡1교 하부공 수량_암거날개_설계설명서" xfId="1414" xr:uid="{00000000-0005-0000-0000-000085050000}"/>
    <cellStyle name="_도곡1교 하부공 수량_암거날개_설계설명서(양지마을)" xfId="1415" xr:uid="{00000000-0005-0000-0000-000086050000}"/>
    <cellStyle name="_도곡1교 하부공 수량_암거날개_설계설명서(양지마을)_표지" xfId="1416" xr:uid="{00000000-0005-0000-0000-000087050000}"/>
    <cellStyle name="_도곡1교 하부공 수량_암거날개_설계설명서(용탄동)" xfId="1417" xr:uid="{00000000-0005-0000-0000-000088050000}"/>
    <cellStyle name="_도곡1교 하부공 수량_암거날개_설계설명서(용탄동)_표지" xfId="1418" xr:uid="{00000000-0005-0000-0000-000089050000}"/>
    <cellStyle name="_도곡1교 하부공 수량_암거날개_설계설명서_표지" xfId="1419" xr:uid="{00000000-0005-0000-0000-00008A050000}"/>
    <cellStyle name="_도곡1교 하부공 수량_암거날개_양지마을-폐기물처리공사" xfId="1420" xr:uid="{00000000-0005-0000-0000-00008B050000}"/>
    <cellStyle name="_도곡1교 하부공 수량_암거날개_양지마을-폐기물처리공사_표지" xfId="1421" xr:uid="{00000000-0005-0000-0000-00008C050000}"/>
    <cellStyle name="_도곡1교 하부공 수량_암거날개_폐기물처리공사" xfId="1422" xr:uid="{00000000-0005-0000-0000-00008D050000}"/>
    <cellStyle name="_도곡1교 하부공 수량_암거날개_폐기물처리공사_표지" xfId="1423" xr:uid="{00000000-0005-0000-0000-00008E050000}"/>
    <cellStyle name="_도곡1교 하부공 수량_양지마을-폐기물처리공사" xfId="1424" xr:uid="{00000000-0005-0000-0000-00008F050000}"/>
    <cellStyle name="_도곡1교 하부공 수량_양지마을-폐기물처리공사_표지" xfId="1425" xr:uid="{00000000-0005-0000-0000-000090050000}"/>
    <cellStyle name="_도곡1교 하부공 수량_집계표" xfId="1426" xr:uid="{00000000-0005-0000-0000-000091050000}"/>
    <cellStyle name="_도곡1교 하부공 수량_집계표_봉계마을-설계설명서" xfId="1427" xr:uid="{00000000-0005-0000-0000-000092050000}"/>
    <cellStyle name="_도곡1교 하부공 수량_집계표_봉계마을-설계설명서_표지" xfId="1428" xr:uid="{00000000-0005-0000-0000-000093050000}"/>
    <cellStyle name="_도곡1교 하부공 수량_집계표_설계설명서" xfId="1429" xr:uid="{00000000-0005-0000-0000-000094050000}"/>
    <cellStyle name="_도곡1교 하부공 수량_집계표_설계설명서(양지마을)" xfId="1430" xr:uid="{00000000-0005-0000-0000-000095050000}"/>
    <cellStyle name="_도곡1교 하부공 수량_집계표_설계설명서(양지마을)_표지" xfId="1431" xr:uid="{00000000-0005-0000-0000-000096050000}"/>
    <cellStyle name="_도곡1교 하부공 수량_집계표_설계설명서(용탄동)" xfId="1432" xr:uid="{00000000-0005-0000-0000-000097050000}"/>
    <cellStyle name="_도곡1교 하부공 수량_집계표_설계설명서(용탄동)_표지" xfId="1433" xr:uid="{00000000-0005-0000-0000-000098050000}"/>
    <cellStyle name="_도곡1교 하부공 수량_집계표_설계설명서_표지" xfId="1434" xr:uid="{00000000-0005-0000-0000-000099050000}"/>
    <cellStyle name="_도곡1교 하부공 수량_집계표_양지마을-폐기물처리공사" xfId="1435" xr:uid="{00000000-0005-0000-0000-00009A050000}"/>
    <cellStyle name="_도곡1교 하부공 수량_집계표_양지마을-폐기물처리공사_표지" xfId="1436" xr:uid="{00000000-0005-0000-0000-00009B050000}"/>
    <cellStyle name="_도곡1교 하부공 수량_집계표_폐기물처리공사" xfId="1437" xr:uid="{00000000-0005-0000-0000-00009C050000}"/>
    <cellStyle name="_도곡1교 하부공 수량_집계표_폐기물처리공사_표지" xfId="1438" xr:uid="{00000000-0005-0000-0000-00009D050000}"/>
    <cellStyle name="_도곡1교 하부공 수량_폐기물처리공사" xfId="1439" xr:uid="{00000000-0005-0000-0000-00009E050000}"/>
    <cellStyle name="_도곡1교 하부공 수량_폐기물처리공사_표지" xfId="1440" xr:uid="{00000000-0005-0000-0000-00009F050000}"/>
    <cellStyle name="_도곡2교 교대 수량" xfId="1441" xr:uid="{00000000-0005-0000-0000-0000A0050000}"/>
    <cellStyle name="_도곡2교 교대 수량_001-토공" xfId="1442" xr:uid="{00000000-0005-0000-0000-0000A1050000}"/>
    <cellStyle name="_도곡2교 교대 수량_001-토공_봉계마을-설계설명서" xfId="1443" xr:uid="{00000000-0005-0000-0000-0000A2050000}"/>
    <cellStyle name="_도곡2교 교대 수량_001-토공_봉계마을-설계설명서_표지" xfId="1444" xr:uid="{00000000-0005-0000-0000-0000A3050000}"/>
    <cellStyle name="_도곡2교 교대 수량_001-토공_설계설명서" xfId="1445" xr:uid="{00000000-0005-0000-0000-0000A4050000}"/>
    <cellStyle name="_도곡2교 교대 수량_001-토공_설계설명서(양지마을)" xfId="1446" xr:uid="{00000000-0005-0000-0000-0000A5050000}"/>
    <cellStyle name="_도곡2교 교대 수량_001-토공_설계설명서(양지마을)_표지" xfId="1447" xr:uid="{00000000-0005-0000-0000-0000A6050000}"/>
    <cellStyle name="_도곡2교 교대 수량_001-토공_설계설명서(용탄동)" xfId="1448" xr:uid="{00000000-0005-0000-0000-0000A7050000}"/>
    <cellStyle name="_도곡2교 교대 수량_001-토공_설계설명서(용탄동)_표지" xfId="1449" xr:uid="{00000000-0005-0000-0000-0000A8050000}"/>
    <cellStyle name="_도곡2교 교대 수량_001-토공_설계설명서_표지" xfId="1450" xr:uid="{00000000-0005-0000-0000-0000A9050000}"/>
    <cellStyle name="_도곡2교 교대 수량_001-토공_양지마을-폐기물처리공사" xfId="1451" xr:uid="{00000000-0005-0000-0000-0000AA050000}"/>
    <cellStyle name="_도곡2교 교대 수량_001-토공_양지마을-폐기물처리공사_표지" xfId="1452" xr:uid="{00000000-0005-0000-0000-0000AB050000}"/>
    <cellStyle name="_도곡2교 교대 수량_001-토공_폐기물처리공사" xfId="1453" xr:uid="{00000000-0005-0000-0000-0000AC050000}"/>
    <cellStyle name="_도곡2교 교대 수량_001-토공_폐기물처리공사_표지" xfId="1454" xr:uid="{00000000-0005-0000-0000-0000AD050000}"/>
    <cellStyle name="_도곡2교 교대 수량_008.기존구조물깨기" xfId="1455" xr:uid="{00000000-0005-0000-0000-0000AE050000}"/>
    <cellStyle name="_도곡2교 교대 수량_008.기존구조물깨기_봉계마을-설계설명서" xfId="1456" xr:uid="{00000000-0005-0000-0000-0000AF050000}"/>
    <cellStyle name="_도곡2교 교대 수량_008.기존구조물깨기_봉계마을-설계설명서_표지" xfId="1457" xr:uid="{00000000-0005-0000-0000-0000B0050000}"/>
    <cellStyle name="_도곡2교 교대 수량_008.기존구조물깨기_설계설명서" xfId="1458" xr:uid="{00000000-0005-0000-0000-0000B1050000}"/>
    <cellStyle name="_도곡2교 교대 수량_008.기존구조물깨기_설계설명서(양지마을)" xfId="1459" xr:uid="{00000000-0005-0000-0000-0000B2050000}"/>
    <cellStyle name="_도곡2교 교대 수량_008.기존구조물깨기_설계설명서(양지마을)_표지" xfId="1460" xr:uid="{00000000-0005-0000-0000-0000B3050000}"/>
    <cellStyle name="_도곡2교 교대 수량_008.기존구조물깨기_설계설명서(용탄동)" xfId="1461" xr:uid="{00000000-0005-0000-0000-0000B4050000}"/>
    <cellStyle name="_도곡2교 교대 수량_008.기존구조물깨기_설계설명서(용탄동)_표지" xfId="1462" xr:uid="{00000000-0005-0000-0000-0000B5050000}"/>
    <cellStyle name="_도곡2교 교대 수량_008.기존구조물깨기_설계설명서_표지" xfId="1463" xr:uid="{00000000-0005-0000-0000-0000B6050000}"/>
    <cellStyle name="_도곡2교 교대 수량_008.기존구조물깨기_양지마을-폐기물처리공사" xfId="1464" xr:uid="{00000000-0005-0000-0000-0000B7050000}"/>
    <cellStyle name="_도곡2교 교대 수량_008.기존구조물깨기_양지마을-폐기물처리공사_표지" xfId="1465" xr:uid="{00000000-0005-0000-0000-0000B8050000}"/>
    <cellStyle name="_도곡2교 교대 수량_008.기존구조물깨기_폐기물처리공사" xfId="1466" xr:uid="{00000000-0005-0000-0000-0000B9050000}"/>
    <cellStyle name="_도곡2교 교대 수량_008.기존구조물깨기_폐기물처리공사_표지" xfId="1467" xr:uid="{00000000-0005-0000-0000-0000BA050000}"/>
    <cellStyle name="_도곡2교 교대 수량_반중력식옹벽" xfId="1468" xr:uid="{00000000-0005-0000-0000-0000BB050000}"/>
    <cellStyle name="_도곡2교 교대 수량_반중력식옹벽_봉계마을-설계설명서" xfId="1469" xr:uid="{00000000-0005-0000-0000-0000BC050000}"/>
    <cellStyle name="_도곡2교 교대 수량_반중력식옹벽_봉계마을-설계설명서_표지" xfId="1470" xr:uid="{00000000-0005-0000-0000-0000BD050000}"/>
    <cellStyle name="_도곡2교 교대 수량_반중력식옹벽_설계설명서" xfId="1471" xr:uid="{00000000-0005-0000-0000-0000BE050000}"/>
    <cellStyle name="_도곡2교 교대 수량_반중력식옹벽_설계설명서(양지마을)" xfId="1472" xr:uid="{00000000-0005-0000-0000-0000BF050000}"/>
    <cellStyle name="_도곡2교 교대 수량_반중력식옹벽_설계설명서(양지마을)_표지" xfId="1473" xr:uid="{00000000-0005-0000-0000-0000C0050000}"/>
    <cellStyle name="_도곡2교 교대 수량_반중력식옹벽_설계설명서(용탄동)" xfId="1474" xr:uid="{00000000-0005-0000-0000-0000C1050000}"/>
    <cellStyle name="_도곡2교 교대 수량_반중력식옹벽_설계설명서(용탄동)_표지" xfId="1475" xr:uid="{00000000-0005-0000-0000-0000C2050000}"/>
    <cellStyle name="_도곡2교 교대 수량_반중력식옹벽_설계설명서_표지" xfId="1476" xr:uid="{00000000-0005-0000-0000-0000C3050000}"/>
    <cellStyle name="_도곡2교 교대 수량_반중력식옹벽_양지마을-폐기물처리공사" xfId="1477" xr:uid="{00000000-0005-0000-0000-0000C4050000}"/>
    <cellStyle name="_도곡2교 교대 수량_반중력식옹벽_양지마을-폐기물처리공사_표지" xfId="1478" xr:uid="{00000000-0005-0000-0000-0000C5050000}"/>
    <cellStyle name="_도곡2교 교대 수량_반중력식옹벽_폐기물처리공사" xfId="1479" xr:uid="{00000000-0005-0000-0000-0000C6050000}"/>
    <cellStyle name="_도곡2교 교대 수량_반중력식옹벽_폐기물처리공사_표지" xfId="1480" xr:uid="{00000000-0005-0000-0000-0000C7050000}"/>
    <cellStyle name="_도곡2교 교대 수량_봉계마을-설계설명서" xfId="1481" xr:uid="{00000000-0005-0000-0000-0000C8050000}"/>
    <cellStyle name="_도곡2교 교대 수량_봉계마을-설계설명서_표지" xfId="1482" xr:uid="{00000000-0005-0000-0000-0000C9050000}"/>
    <cellStyle name="_도곡2교 교대 수량_설계설명서" xfId="1483" xr:uid="{00000000-0005-0000-0000-0000CA050000}"/>
    <cellStyle name="_도곡2교 교대 수량_설계설명서(양지마을)" xfId="1484" xr:uid="{00000000-0005-0000-0000-0000CB050000}"/>
    <cellStyle name="_도곡2교 교대 수량_설계설명서(양지마을)_표지" xfId="1485" xr:uid="{00000000-0005-0000-0000-0000CC050000}"/>
    <cellStyle name="_도곡2교 교대 수량_설계설명서(용탄동)" xfId="1486" xr:uid="{00000000-0005-0000-0000-0000CD050000}"/>
    <cellStyle name="_도곡2교 교대 수량_설계설명서(용탄동)_표지" xfId="1487" xr:uid="{00000000-0005-0000-0000-0000CE050000}"/>
    <cellStyle name="_도곡2교 교대 수량_설계설명서_표지" xfId="1488" xr:uid="{00000000-0005-0000-0000-0000CF050000}"/>
    <cellStyle name="_도곡2교 교대 수량_수량산출서(주덕농공)" xfId="1489" xr:uid="{00000000-0005-0000-0000-0000D0050000}"/>
    <cellStyle name="_도곡2교 교대 수량_수량산출서(주덕농공)_봉계마을-설계설명서" xfId="1490" xr:uid="{00000000-0005-0000-0000-0000D1050000}"/>
    <cellStyle name="_도곡2교 교대 수량_수량산출서(주덕농공)_봉계마을-설계설명서_표지" xfId="1491" xr:uid="{00000000-0005-0000-0000-0000D2050000}"/>
    <cellStyle name="_도곡2교 교대 수량_수량산출서(주덕농공)_설계설명서" xfId="1492" xr:uid="{00000000-0005-0000-0000-0000D3050000}"/>
    <cellStyle name="_도곡2교 교대 수량_수량산출서(주덕농공)_설계설명서(양지마을)" xfId="1493" xr:uid="{00000000-0005-0000-0000-0000D4050000}"/>
    <cellStyle name="_도곡2교 교대 수량_수량산출서(주덕농공)_설계설명서(양지마을)_표지" xfId="1494" xr:uid="{00000000-0005-0000-0000-0000D5050000}"/>
    <cellStyle name="_도곡2교 교대 수량_수량산출서(주덕농공)_설계설명서(용탄동)" xfId="1495" xr:uid="{00000000-0005-0000-0000-0000D6050000}"/>
    <cellStyle name="_도곡2교 교대 수량_수량산출서(주덕농공)_설계설명서(용탄동)_표지" xfId="1496" xr:uid="{00000000-0005-0000-0000-0000D7050000}"/>
    <cellStyle name="_도곡2교 교대 수량_수량산출서(주덕농공)_설계설명서_표지" xfId="1497" xr:uid="{00000000-0005-0000-0000-0000D8050000}"/>
    <cellStyle name="_도곡2교 교대 수량_수량산출서(주덕농공)_양지마을-폐기물처리공사" xfId="1498" xr:uid="{00000000-0005-0000-0000-0000D9050000}"/>
    <cellStyle name="_도곡2교 교대 수량_수량산출서(주덕농공)_양지마을-폐기물처리공사_표지" xfId="1499" xr:uid="{00000000-0005-0000-0000-0000DA050000}"/>
    <cellStyle name="_도곡2교 교대 수량_수량산출서(주덕농공)_폐기물처리공사" xfId="1500" xr:uid="{00000000-0005-0000-0000-0000DB050000}"/>
    <cellStyle name="_도곡2교 교대 수량_수량산출서(주덕농공)_폐기물처리공사_표지" xfId="1501" xr:uid="{00000000-0005-0000-0000-0000DC050000}"/>
    <cellStyle name="_도곡2교 교대 수량_수량산출서(처리장부근도로확포장)시행분" xfId="1502" xr:uid="{00000000-0005-0000-0000-0000DD050000}"/>
    <cellStyle name="_도곡2교 교대 수량_수량산출서(처리장부근도로확포장)시행분_봉계마을-설계설명서" xfId="1503" xr:uid="{00000000-0005-0000-0000-0000DE050000}"/>
    <cellStyle name="_도곡2교 교대 수량_수량산출서(처리장부근도로확포장)시행분_봉계마을-설계설명서_표지" xfId="1504" xr:uid="{00000000-0005-0000-0000-0000DF050000}"/>
    <cellStyle name="_도곡2교 교대 수량_수량산출서(처리장부근도로확포장)시행분_설계설명서" xfId="1505" xr:uid="{00000000-0005-0000-0000-0000E0050000}"/>
    <cellStyle name="_도곡2교 교대 수량_수량산출서(처리장부근도로확포장)시행분_설계설명서(양지마을)" xfId="1506" xr:uid="{00000000-0005-0000-0000-0000E1050000}"/>
    <cellStyle name="_도곡2교 교대 수량_수량산출서(처리장부근도로확포장)시행분_설계설명서(양지마을)_표지" xfId="1507" xr:uid="{00000000-0005-0000-0000-0000E2050000}"/>
    <cellStyle name="_도곡2교 교대 수량_수량산출서(처리장부근도로확포장)시행분_설계설명서(용탄동)" xfId="1508" xr:uid="{00000000-0005-0000-0000-0000E3050000}"/>
    <cellStyle name="_도곡2교 교대 수량_수량산출서(처리장부근도로확포장)시행분_설계설명서(용탄동)_표지" xfId="1509" xr:uid="{00000000-0005-0000-0000-0000E4050000}"/>
    <cellStyle name="_도곡2교 교대 수량_수량산출서(처리장부근도로확포장)시행분_설계설명서_표지" xfId="1510" xr:uid="{00000000-0005-0000-0000-0000E5050000}"/>
    <cellStyle name="_도곡2교 교대 수량_수량산출서(처리장부근도로확포장)시행분_양지마을-폐기물처리공사" xfId="1511" xr:uid="{00000000-0005-0000-0000-0000E6050000}"/>
    <cellStyle name="_도곡2교 교대 수량_수량산출서(처리장부근도로확포장)시행분_양지마을-폐기물처리공사_표지" xfId="1512" xr:uid="{00000000-0005-0000-0000-0000E7050000}"/>
    <cellStyle name="_도곡2교 교대 수량_수량산출서(처리장부근도로확포장)시행분_폐기물처리공사" xfId="1513" xr:uid="{00000000-0005-0000-0000-0000E8050000}"/>
    <cellStyle name="_도곡2교 교대 수량_수량산출서(처리장부근도로확포장)시행분_폐기물처리공사_표지" xfId="1514" xr:uid="{00000000-0005-0000-0000-0000E9050000}"/>
    <cellStyle name="_도곡2교 교대 수량_수량산출서(충인교)" xfId="1515" xr:uid="{00000000-0005-0000-0000-0000EA050000}"/>
    <cellStyle name="_도곡2교 교대 수량_수량산출서(충인교)_봉계마을-설계설명서" xfId="1516" xr:uid="{00000000-0005-0000-0000-0000EB050000}"/>
    <cellStyle name="_도곡2교 교대 수량_수량산출서(충인교)_봉계마을-설계설명서_표지" xfId="1517" xr:uid="{00000000-0005-0000-0000-0000EC050000}"/>
    <cellStyle name="_도곡2교 교대 수량_수량산출서(충인교)_설계설명서" xfId="1518" xr:uid="{00000000-0005-0000-0000-0000ED050000}"/>
    <cellStyle name="_도곡2교 교대 수량_수량산출서(충인교)_설계설명서(양지마을)" xfId="1519" xr:uid="{00000000-0005-0000-0000-0000EE050000}"/>
    <cellStyle name="_도곡2교 교대 수량_수량산출서(충인교)_설계설명서(양지마을)_표지" xfId="1520" xr:uid="{00000000-0005-0000-0000-0000EF050000}"/>
    <cellStyle name="_도곡2교 교대 수량_수량산출서(충인교)_설계설명서(용탄동)" xfId="1521" xr:uid="{00000000-0005-0000-0000-0000F0050000}"/>
    <cellStyle name="_도곡2교 교대 수량_수량산출서(충인교)_설계설명서(용탄동)_표지" xfId="1522" xr:uid="{00000000-0005-0000-0000-0000F1050000}"/>
    <cellStyle name="_도곡2교 교대 수량_수량산출서(충인교)_설계설명서_표지" xfId="1523" xr:uid="{00000000-0005-0000-0000-0000F2050000}"/>
    <cellStyle name="_도곡2교 교대 수량_수량산출서(충인교)_양지마을-폐기물처리공사" xfId="1524" xr:uid="{00000000-0005-0000-0000-0000F3050000}"/>
    <cellStyle name="_도곡2교 교대 수량_수량산출서(충인교)_양지마을-폐기물처리공사_표지" xfId="1525" xr:uid="{00000000-0005-0000-0000-0000F4050000}"/>
    <cellStyle name="_도곡2교 교대 수량_수량산출서(충인교)_폐기물처리공사" xfId="1526" xr:uid="{00000000-0005-0000-0000-0000F5050000}"/>
    <cellStyle name="_도곡2교 교대 수량_수량산출서(충인교)_폐기물처리공사_표지" xfId="1527" xr:uid="{00000000-0005-0000-0000-0000F6050000}"/>
    <cellStyle name="_도곡2교 교대 수량_수량산출서-최종" xfId="1528" xr:uid="{00000000-0005-0000-0000-0000F7050000}"/>
    <cellStyle name="_도곡2교 교대 수량_수량산출서-최종_봉계마을-설계설명서" xfId="1529" xr:uid="{00000000-0005-0000-0000-0000F8050000}"/>
    <cellStyle name="_도곡2교 교대 수량_수량산출서-최종_봉계마을-설계설명서_표지" xfId="1530" xr:uid="{00000000-0005-0000-0000-0000F9050000}"/>
    <cellStyle name="_도곡2교 교대 수량_수량산출서-최종_설계설명서" xfId="1531" xr:uid="{00000000-0005-0000-0000-0000FA050000}"/>
    <cellStyle name="_도곡2교 교대 수량_수량산출서-최종_설계설명서(양지마을)" xfId="1532" xr:uid="{00000000-0005-0000-0000-0000FB050000}"/>
    <cellStyle name="_도곡2교 교대 수량_수량산출서-최종_설계설명서(양지마을)_표지" xfId="1533" xr:uid="{00000000-0005-0000-0000-0000FC050000}"/>
    <cellStyle name="_도곡2교 교대 수량_수량산출서-최종_설계설명서(용탄동)" xfId="1534" xr:uid="{00000000-0005-0000-0000-0000FD050000}"/>
    <cellStyle name="_도곡2교 교대 수량_수량산출서-최종_설계설명서(용탄동)_표지" xfId="1535" xr:uid="{00000000-0005-0000-0000-0000FE050000}"/>
    <cellStyle name="_도곡2교 교대 수량_수량산출서-최종_설계설명서_표지" xfId="1536" xr:uid="{00000000-0005-0000-0000-0000FF050000}"/>
    <cellStyle name="_도곡2교 교대 수량_수량산출서-최종_양지마을-폐기물처리공사" xfId="1537" xr:uid="{00000000-0005-0000-0000-000000060000}"/>
    <cellStyle name="_도곡2교 교대 수량_수량산출서-최종_양지마을-폐기물처리공사_표지" xfId="1538" xr:uid="{00000000-0005-0000-0000-000001060000}"/>
    <cellStyle name="_도곡2교 교대 수량_수량산출서-최종_폐기물처리공사" xfId="1539" xr:uid="{00000000-0005-0000-0000-000002060000}"/>
    <cellStyle name="_도곡2교 교대 수량_수량산출서-최종_폐기물처리공사_표지" xfId="1540" xr:uid="{00000000-0005-0000-0000-000003060000}"/>
    <cellStyle name="_도곡2교 교대 수량_암거날개" xfId="1541" xr:uid="{00000000-0005-0000-0000-000004060000}"/>
    <cellStyle name="_도곡2교 교대 수량_암거날개(덕은도로)" xfId="1542" xr:uid="{00000000-0005-0000-0000-000005060000}"/>
    <cellStyle name="_도곡2교 교대 수량_암거날개(덕은도로)_봉계마을-설계설명서" xfId="1543" xr:uid="{00000000-0005-0000-0000-000006060000}"/>
    <cellStyle name="_도곡2교 교대 수량_암거날개(덕은도로)_봉계마을-설계설명서_표지" xfId="1544" xr:uid="{00000000-0005-0000-0000-000007060000}"/>
    <cellStyle name="_도곡2교 교대 수량_암거날개(덕은도로)_설계설명서" xfId="1545" xr:uid="{00000000-0005-0000-0000-000008060000}"/>
    <cellStyle name="_도곡2교 교대 수량_암거날개(덕은도로)_설계설명서(양지마을)" xfId="1546" xr:uid="{00000000-0005-0000-0000-000009060000}"/>
    <cellStyle name="_도곡2교 교대 수량_암거날개(덕은도로)_설계설명서(양지마을)_표지" xfId="1547" xr:uid="{00000000-0005-0000-0000-00000A060000}"/>
    <cellStyle name="_도곡2교 교대 수량_암거날개(덕은도로)_설계설명서(용탄동)" xfId="1548" xr:uid="{00000000-0005-0000-0000-00000B060000}"/>
    <cellStyle name="_도곡2교 교대 수량_암거날개(덕은도로)_설계설명서(용탄동)_표지" xfId="1549" xr:uid="{00000000-0005-0000-0000-00000C060000}"/>
    <cellStyle name="_도곡2교 교대 수량_암거날개(덕은도로)_설계설명서_표지" xfId="1550" xr:uid="{00000000-0005-0000-0000-00000D060000}"/>
    <cellStyle name="_도곡2교 교대 수량_암거날개(덕은도로)_양지마을-폐기물처리공사" xfId="1551" xr:uid="{00000000-0005-0000-0000-00000E060000}"/>
    <cellStyle name="_도곡2교 교대 수량_암거날개(덕은도로)_양지마을-폐기물처리공사_표지" xfId="1552" xr:uid="{00000000-0005-0000-0000-00000F060000}"/>
    <cellStyle name="_도곡2교 교대 수량_암거날개(덕은도로)_폐기물처리공사" xfId="1553" xr:uid="{00000000-0005-0000-0000-000010060000}"/>
    <cellStyle name="_도곡2교 교대 수량_암거날개(덕은도로)_폐기물처리공사_표지" xfId="1554" xr:uid="{00000000-0005-0000-0000-000011060000}"/>
    <cellStyle name="_도곡2교 교대 수량_암거날개_봉계마을-설계설명서" xfId="1555" xr:uid="{00000000-0005-0000-0000-000012060000}"/>
    <cellStyle name="_도곡2교 교대 수량_암거날개_봉계마을-설계설명서_표지" xfId="1556" xr:uid="{00000000-0005-0000-0000-000013060000}"/>
    <cellStyle name="_도곡2교 교대 수량_암거날개_설계설명서" xfId="1557" xr:uid="{00000000-0005-0000-0000-000014060000}"/>
    <cellStyle name="_도곡2교 교대 수량_암거날개_설계설명서(양지마을)" xfId="1558" xr:uid="{00000000-0005-0000-0000-000015060000}"/>
    <cellStyle name="_도곡2교 교대 수량_암거날개_설계설명서(양지마을)_표지" xfId="1559" xr:uid="{00000000-0005-0000-0000-000016060000}"/>
    <cellStyle name="_도곡2교 교대 수량_암거날개_설계설명서(용탄동)" xfId="1560" xr:uid="{00000000-0005-0000-0000-000017060000}"/>
    <cellStyle name="_도곡2교 교대 수량_암거날개_설계설명서(용탄동)_표지" xfId="1561" xr:uid="{00000000-0005-0000-0000-000018060000}"/>
    <cellStyle name="_도곡2교 교대 수량_암거날개_설계설명서_표지" xfId="1562" xr:uid="{00000000-0005-0000-0000-000019060000}"/>
    <cellStyle name="_도곡2교 교대 수량_암거날개_양지마을-폐기물처리공사" xfId="1563" xr:uid="{00000000-0005-0000-0000-00001A060000}"/>
    <cellStyle name="_도곡2교 교대 수량_암거날개_양지마을-폐기물처리공사_표지" xfId="1564" xr:uid="{00000000-0005-0000-0000-00001B060000}"/>
    <cellStyle name="_도곡2교 교대 수량_암거날개_폐기물처리공사" xfId="1565" xr:uid="{00000000-0005-0000-0000-00001C060000}"/>
    <cellStyle name="_도곡2교 교대 수량_암거날개_폐기물처리공사_표지" xfId="1566" xr:uid="{00000000-0005-0000-0000-00001D060000}"/>
    <cellStyle name="_도곡2교 교대 수량_양지마을-폐기물처리공사" xfId="1567" xr:uid="{00000000-0005-0000-0000-00001E060000}"/>
    <cellStyle name="_도곡2교 교대 수량_양지마을-폐기물처리공사_표지" xfId="1568" xr:uid="{00000000-0005-0000-0000-00001F060000}"/>
    <cellStyle name="_도곡2교 교대 수량_집계표" xfId="1569" xr:uid="{00000000-0005-0000-0000-000020060000}"/>
    <cellStyle name="_도곡2교 교대 수량_집계표_봉계마을-설계설명서" xfId="1570" xr:uid="{00000000-0005-0000-0000-000021060000}"/>
    <cellStyle name="_도곡2교 교대 수량_집계표_봉계마을-설계설명서_표지" xfId="1571" xr:uid="{00000000-0005-0000-0000-000022060000}"/>
    <cellStyle name="_도곡2교 교대 수량_집계표_설계설명서" xfId="1572" xr:uid="{00000000-0005-0000-0000-000023060000}"/>
    <cellStyle name="_도곡2교 교대 수량_집계표_설계설명서(양지마을)" xfId="1573" xr:uid="{00000000-0005-0000-0000-000024060000}"/>
    <cellStyle name="_도곡2교 교대 수량_집계표_설계설명서(양지마을)_표지" xfId="1574" xr:uid="{00000000-0005-0000-0000-000025060000}"/>
    <cellStyle name="_도곡2교 교대 수량_집계표_설계설명서(용탄동)" xfId="1575" xr:uid="{00000000-0005-0000-0000-000026060000}"/>
    <cellStyle name="_도곡2교 교대 수량_집계표_설계설명서(용탄동)_표지" xfId="1576" xr:uid="{00000000-0005-0000-0000-000027060000}"/>
    <cellStyle name="_도곡2교 교대 수량_집계표_설계설명서_표지" xfId="1577" xr:uid="{00000000-0005-0000-0000-000028060000}"/>
    <cellStyle name="_도곡2교 교대 수량_집계표_양지마을-폐기물처리공사" xfId="1578" xr:uid="{00000000-0005-0000-0000-000029060000}"/>
    <cellStyle name="_도곡2교 교대 수량_집계표_양지마을-폐기물처리공사_표지" xfId="1579" xr:uid="{00000000-0005-0000-0000-00002A060000}"/>
    <cellStyle name="_도곡2교 교대 수량_집계표_폐기물처리공사" xfId="1580" xr:uid="{00000000-0005-0000-0000-00002B060000}"/>
    <cellStyle name="_도곡2교 교대 수량_집계표_폐기물처리공사_표지" xfId="1581" xr:uid="{00000000-0005-0000-0000-00002C060000}"/>
    <cellStyle name="_도곡2교 교대 수량_폐기물처리공사" xfId="1582" xr:uid="{00000000-0005-0000-0000-00002D060000}"/>
    <cellStyle name="_도곡2교 교대 수량_폐기물처리공사_표지" xfId="1583" xr:uid="{00000000-0005-0000-0000-00002E060000}"/>
    <cellStyle name="_도곡2교 교대(종점) 수량" xfId="1584" xr:uid="{00000000-0005-0000-0000-00002F060000}"/>
    <cellStyle name="_도곡2교 교대(종점) 수량_001-토공" xfId="1585" xr:uid="{00000000-0005-0000-0000-000030060000}"/>
    <cellStyle name="_도곡2교 교대(종점) 수량_001-토공_봉계마을-설계설명서" xfId="1586" xr:uid="{00000000-0005-0000-0000-000031060000}"/>
    <cellStyle name="_도곡2교 교대(종점) 수량_001-토공_봉계마을-설계설명서_표지" xfId="1587" xr:uid="{00000000-0005-0000-0000-000032060000}"/>
    <cellStyle name="_도곡2교 교대(종점) 수량_001-토공_설계설명서" xfId="1588" xr:uid="{00000000-0005-0000-0000-000033060000}"/>
    <cellStyle name="_도곡2교 교대(종점) 수량_001-토공_설계설명서(양지마을)" xfId="1589" xr:uid="{00000000-0005-0000-0000-000034060000}"/>
    <cellStyle name="_도곡2교 교대(종점) 수량_001-토공_설계설명서(양지마을)_표지" xfId="1590" xr:uid="{00000000-0005-0000-0000-000035060000}"/>
    <cellStyle name="_도곡2교 교대(종점) 수량_001-토공_설계설명서(용탄동)" xfId="1591" xr:uid="{00000000-0005-0000-0000-000036060000}"/>
    <cellStyle name="_도곡2교 교대(종점) 수량_001-토공_설계설명서(용탄동)_표지" xfId="1592" xr:uid="{00000000-0005-0000-0000-000037060000}"/>
    <cellStyle name="_도곡2교 교대(종점) 수량_001-토공_설계설명서_표지" xfId="1593" xr:uid="{00000000-0005-0000-0000-000038060000}"/>
    <cellStyle name="_도곡2교 교대(종점) 수량_001-토공_양지마을-폐기물처리공사" xfId="1594" xr:uid="{00000000-0005-0000-0000-000039060000}"/>
    <cellStyle name="_도곡2교 교대(종점) 수량_001-토공_양지마을-폐기물처리공사_표지" xfId="1595" xr:uid="{00000000-0005-0000-0000-00003A060000}"/>
    <cellStyle name="_도곡2교 교대(종점) 수량_001-토공_폐기물처리공사" xfId="1596" xr:uid="{00000000-0005-0000-0000-00003B060000}"/>
    <cellStyle name="_도곡2교 교대(종점) 수량_001-토공_폐기물처리공사_표지" xfId="1597" xr:uid="{00000000-0005-0000-0000-00003C060000}"/>
    <cellStyle name="_도곡2교 교대(종점) 수량_008.기존구조물깨기" xfId="1598" xr:uid="{00000000-0005-0000-0000-00003D060000}"/>
    <cellStyle name="_도곡2교 교대(종점) 수량_008.기존구조물깨기_봉계마을-설계설명서" xfId="1599" xr:uid="{00000000-0005-0000-0000-00003E060000}"/>
    <cellStyle name="_도곡2교 교대(종점) 수량_008.기존구조물깨기_봉계마을-설계설명서_표지" xfId="1600" xr:uid="{00000000-0005-0000-0000-00003F060000}"/>
    <cellStyle name="_도곡2교 교대(종점) 수량_008.기존구조물깨기_설계설명서" xfId="1601" xr:uid="{00000000-0005-0000-0000-000040060000}"/>
    <cellStyle name="_도곡2교 교대(종점) 수량_008.기존구조물깨기_설계설명서(양지마을)" xfId="1602" xr:uid="{00000000-0005-0000-0000-000041060000}"/>
    <cellStyle name="_도곡2교 교대(종점) 수량_008.기존구조물깨기_설계설명서(양지마을)_표지" xfId="1603" xr:uid="{00000000-0005-0000-0000-000042060000}"/>
    <cellStyle name="_도곡2교 교대(종점) 수량_008.기존구조물깨기_설계설명서(용탄동)" xfId="1604" xr:uid="{00000000-0005-0000-0000-000043060000}"/>
    <cellStyle name="_도곡2교 교대(종점) 수량_008.기존구조물깨기_설계설명서(용탄동)_표지" xfId="1605" xr:uid="{00000000-0005-0000-0000-000044060000}"/>
    <cellStyle name="_도곡2교 교대(종점) 수량_008.기존구조물깨기_설계설명서_표지" xfId="1606" xr:uid="{00000000-0005-0000-0000-000045060000}"/>
    <cellStyle name="_도곡2교 교대(종점) 수량_008.기존구조물깨기_양지마을-폐기물처리공사" xfId="1607" xr:uid="{00000000-0005-0000-0000-000046060000}"/>
    <cellStyle name="_도곡2교 교대(종점) 수량_008.기존구조물깨기_양지마을-폐기물처리공사_표지" xfId="1608" xr:uid="{00000000-0005-0000-0000-000047060000}"/>
    <cellStyle name="_도곡2교 교대(종점) 수량_008.기존구조물깨기_폐기물처리공사" xfId="1609" xr:uid="{00000000-0005-0000-0000-000048060000}"/>
    <cellStyle name="_도곡2교 교대(종점) 수량_008.기존구조물깨기_폐기물처리공사_표지" xfId="1610" xr:uid="{00000000-0005-0000-0000-000049060000}"/>
    <cellStyle name="_도곡2교 교대(종점) 수량_반중력식옹벽" xfId="1611" xr:uid="{00000000-0005-0000-0000-00004A060000}"/>
    <cellStyle name="_도곡2교 교대(종점) 수량_반중력식옹벽_봉계마을-설계설명서" xfId="1612" xr:uid="{00000000-0005-0000-0000-00004B060000}"/>
    <cellStyle name="_도곡2교 교대(종점) 수량_반중력식옹벽_봉계마을-설계설명서_표지" xfId="1613" xr:uid="{00000000-0005-0000-0000-00004C060000}"/>
    <cellStyle name="_도곡2교 교대(종점) 수량_반중력식옹벽_설계설명서" xfId="1614" xr:uid="{00000000-0005-0000-0000-00004D060000}"/>
    <cellStyle name="_도곡2교 교대(종점) 수량_반중력식옹벽_설계설명서(양지마을)" xfId="1615" xr:uid="{00000000-0005-0000-0000-00004E060000}"/>
    <cellStyle name="_도곡2교 교대(종점) 수량_반중력식옹벽_설계설명서(양지마을)_표지" xfId="1616" xr:uid="{00000000-0005-0000-0000-00004F060000}"/>
    <cellStyle name="_도곡2교 교대(종점) 수량_반중력식옹벽_설계설명서(용탄동)" xfId="1617" xr:uid="{00000000-0005-0000-0000-000050060000}"/>
    <cellStyle name="_도곡2교 교대(종점) 수량_반중력식옹벽_설계설명서(용탄동)_표지" xfId="1618" xr:uid="{00000000-0005-0000-0000-000051060000}"/>
    <cellStyle name="_도곡2교 교대(종점) 수량_반중력식옹벽_설계설명서_표지" xfId="1619" xr:uid="{00000000-0005-0000-0000-000052060000}"/>
    <cellStyle name="_도곡2교 교대(종점) 수량_반중력식옹벽_양지마을-폐기물처리공사" xfId="1620" xr:uid="{00000000-0005-0000-0000-000053060000}"/>
    <cellStyle name="_도곡2교 교대(종점) 수량_반중력식옹벽_양지마을-폐기물처리공사_표지" xfId="1621" xr:uid="{00000000-0005-0000-0000-000054060000}"/>
    <cellStyle name="_도곡2교 교대(종점) 수량_반중력식옹벽_폐기물처리공사" xfId="1622" xr:uid="{00000000-0005-0000-0000-000055060000}"/>
    <cellStyle name="_도곡2교 교대(종점) 수량_반중력식옹벽_폐기물처리공사_표지" xfId="1623" xr:uid="{00000000-0005-0000-0000-000056060000}"/>
    <cellStyle name="_도곡2교 교대(종점) 수량_봉계마을-설계설명서" xfId="1624" xr:uid="{00000000-0005-0000-0000-000057060000}"/>
    <cellStyle name="_도곡2교 교대(종점) 수량_봉계마을-설계설명서_표지" xfId="1625" xr:uid="{00000000-0005-0000-0000-000058060000}"/>
    <cellStyle name="_도곡2교 교대(종점) 수량_설계설명서" xfId="1626" xr:uid="{00000000-0005-0000-0000-000059060000}"/>
    <cellStyle name="_도곡2교 교대(종점) 수량_설계설명서(양지마을)" xfId="1627" xr:uid="{00000000-0005-0000-0000-00005A060000}"/>
    <cellStyle name="_도곡2교 교대(종점) 수량_설계설명서(양지마을)_표지" xfId="1628" xr:uid="{00000000-0005-0000-0000-00005B060000}"/>
    <cellStyle name="_도곡2교 교대(종점) 수량_설계설명서(용탄동)" xfId="1629" xr:uid="{00000000-0005-0000-0000-00005C060000}"/>
    <cellStyle name="_도곡2교 교대(종점) 수량_설계설명서(용탄동)_표지" xfId="1630" xr:uid="{00000000-0005-0000-0000-00005D060000}"/>
    <cellStyle name="_도곡2교 교대(종점) 수량_설계설명서_표지" xfId="1631" xr:uid="{00000000-0005-0000-0000-00005E060000}"/>
    <cellStyle name="_도곡2교 교대(종점) 수량_수량산출서(주덕농공)" xfId="1632" xr:uid="{00000000-0005-0000-0000-00005F060000}"/>
    <cellStyle name="_도곡2교 교대(종점) 수량_수량산출서(주덕농공)_봉계마을-설계설명서" xfId="1633" xr:uid="{00000000-0005-0000-0000-000060060000}"/>
    <cellStyle name="_도곡2교 교대(종점) 수량_수량산출서(주덕농공)_봉계마을-설계설명서_표지" xfId="1634" xr:uid="{00000000-0005-0000-0000-000061060000}"/>
    <cellStyle name="_도곡2교 교대(종점) 수량_수량산출서(주덕농공)_설계설명서" xfId="1635" xr:uid="{00000000-0005-0000-0000-000062060000}"/>
    <cellStyle name="_도곡2교 교대(종점) 수량_수량산출서(주덕농공)_설계설명서(양지마을)" xfId="1636" xr:uid="{00000000-0005-0000-0000-000063060000}"/>
    <cellStyle name="_도곡2교 교대(종점) 수량_수량산출서(주덕농공)_설계설명서(양지마을)_표지" xfId="1637" xr:uid="{00000000-0005-0000-0000-000064060000}"/>
    <cellStyle name="_도곡2교 교대(종점) 수량_수량산출서(주덕농공)_설계설명서(용탄동)" xfId="1638" xr:uid="{00000000-0005-0000-0000-000065060000}"/>
    <cellStyle name="_도곡2교 교대(종점) 수량_수량산출서(주덕농공)_설계설명서(용탄동)_표지" xfId="1639" xr:uid="{00000000-0005-0000-0000-000066060000}"/>
    <cellStyle name="_도곡2교 교대(종점) 수량_수량산출서(주덕농공)_설계설명서_표지" xfId="1640" xr:uid="{00000000-0005-0000-0000-000067060000}"/>
    <cellStyle name="_도곡2교 교대(종점) 수량_수량산출서(주덕농공)_양지마을-폐기물처리공사" xfId="1641" xr:uid="{00000000-0005-0000-0000-000068060000}"/>
    <cellStyle name="_도곡2교 교대(종점) 수량_수량산출서(주덕농공)_양지마을-폐기물처리공사_표지" xfId="1642" xr:uid="{00000000-0005-0000-0000-000069060000}"/>
    <cellStyle name="_도곡2교 교대(종점) 수량_수량산출서(주덕농공)_폐기물처리공사" xfId="1643" xr:uid="{00000000-0005-0000-0000-00006A060000}"/>
    <cellStyle name="_도곡2교 교대(종점) 수량_수량산출서(주덕농공)_폐기물처리공사_표지" xfId="1644" xr:uid="{00000000-0005-0000-0000-00006B060000}"/>
    <cellStyle name="_도곡2교 교대(종점) 수량_수량산출서(처리장부근도로확포장)시행분" xfId="1645" xr:uid="{00000000-0005-0000-0000-00006C060000}"/>
    <cellStyle name="_도곡2교 교대(종점) 수량_수량산출서(처리장부근도로확포장)시행분_봉계마을-설계설명서" xfId="1646" xr:uid="{00000000-0005-0000-0000-00006D060000}"/>
    <cellStyle name="_도곡2교 교대(종점) 수량_수량산출서(처리장부근도로확포장)시행분_봉계마을-설계설명서_표지" xfId="1647" xr:uid="{00000000-0005-0000-0000-00006E060000}"/>
    <cellStyle name="_도곡2교 교대(종점) 수량_수량산출서(처리장부근도로확포장)시행분_설계설명서" xfId="1648" xr:uid="{00000000-0005-0000-0000-00006F060000}"/>
    <cellStyle name="_도곡2교 교대(종점) 수량_수량산출서(처리장부근도로확포장)시행분_설계설명서(양지마을)" xfId="1649" xr:uid="{00000000-0005-0000-0000-000070060000}"/>
    <cellStyle name="_도곡2교 교대(종점) 수량_수량산출서(처리장부근도로확포장)시행분_설계설명서(양지마을)_표지" xfId="1650" xr:uid="{00000000-0005-0000-0000-000071060000}"/>
    <cellStyle name="_도곡2교 교대(종점) 수량_수량산출서(처리장부근도로확포장)시행분_설계설명서(용탄동)" xfId="1651" xr:uid="{00000000-0005-0000-0000-000072060000}"/>
    <cellStyle name="_도곡2교 교대(종점) 수량_수량산출서(처리장부근도로확포장)시행분_설계설명서(용탄동)_표지" xfId="1652" xr:uid="{00000000-0005-0000-0000-000073060000}"/>
    <cellStyle name="_도곡2교 교대(종점) 수량_수량산출서(처리장부근도로확포장)시행분_설계설명서_표지" xfId="1653" xr:uid="{00000000-0005-0000-0000-000074060000}"/>
    <cellStyle name="_도곡2교 교대(종점) 수량_수량산출서(처리장부근도로확포장)시행분_양지마을-폐기물처리공사" xfId="1654" xr:uid="{00000000-0005-0000-0000-000075060000}"/>
    <cellStyle name="_도곡2교 교대(종점) 수량_수량산출서(처리장부근도로확포장)시행분_양지마을-폐기물처리공사_표지" xfId="1655" xr:uid="{00000000-0005-0000-0000-000076060000}"/>
    <cellStyle name="_도곡2교 교대(종점) 수량_수량산출서(처리장부근도로확포장)시행분_폐기물처리공사" xfId="1656" xr:uid="{00000000-0005-0000-0000-000077060000}"/>
    <cellStyle name="_도곡2교 교대(종점) 수량_수량산출서(처리장부근도로확포장)시행분_폐기물처리공사_표지" xfId="1657" xr:uid="{00000000-0005-0000-0000-000078060000}"/>
    <cellStyle name="_도곡2교 교대(종점) 수량_수량산출서(충인교)" xfId="1658" xr:uid="{00000000-0005-0000-0000-000079060000}"/>
    <cellStyle name="_도곡2교 교대(종점) 수량_수량산출서(충인교)_봉계마을-설계설명서" xfId="1659" xr:uid="{00000000-0005-0000-0000-00007A060000}"/>
    <cellStyle name="_도곡2교 교대(종점) 수량_수량산출서(충인교)_봉계마을-설계설명서_표지" xfId="1660" xr:uid="{00000000-0005-0000-0000-00007B060000}"/>
    <cellStyle name="_도곡2교 교대(종점) 수량_수량산출서(충인교)_설계설명서" xfId="1661" xr:uid="{00000000-0005-0000-0000-00007C060000}"/>
    <cellStyle name="_도곡2교 교대(종점) 수량_수량산출서(충인교)_설계설명서(양지마을)" xfId="1662" xr:uid="{00000000-0005-0000-0000-00007D060000}"/>
    <cellStyle name="_도곡2교 교대(종점) 수량_수량산출서(충인교)_설계설명서(양지마을)_표지" xfId="1663" xr:uid="{00000000-0005-0000-0000-00007E060000}"/>
    <cellStyle name="_도곡2교 교대(종점) 수량_수량산출서(충인교)_설계설명서(용탄동)" xfId="1664" xr:uid="{00000000-0005-0000-0000-00007F060000}"/>
    <cellStyle name="_도곡2교 교대(종점) 수량_수량산출서(충인교)_설계설명서(용탄동)_표지" xfId="1665" xr:uid="{00000000-0005-0000-0000-000080060000}"/>
    <cellStyle name="_도곡2교 교대(종점) 수량_수량산출서(충인교)_설계설명서_표지" xfId="1666" xr:uid="{00000000-0005-0000-0000-000081060000}"/>
    <cellStyle name="_도곡2교 교대(종점) 수량_수량산출서(충인교)_양지마을-폐기물처리공사" xfId="1667" xr:uid="{00000000-0005-0000-0000-000082060000}"/>
    <cellStyle name="_도곡2교 교대(종점) 수량_수량산출서(충인교)_양지마을-폐기물처리공사_표지" xfId="1668" xr:uid="{00000000-0005-0000-0000-000083060000}"/>
    <cellStyle name="_도곡2교 교대(종점) 수량_수량산출서(충인교)_폐기물처리공사" xfId="1669" xr:uid="{00000000-0005-0000-0000-000084060000}"/>
    <cellStyle name="_도곡2교 교대(종점) 수량_수량산출서(충인교)_폐기물처리공사_표지" xfId="1670" xr:uid="{00000000-0005-0000-0000-000085060000}"/>
    <cellStyle name="_도곡2교 교대(종점) 수량_수량산출서-최종" xfId="1671" xr:uid="{00000000-0005-0000-0000-000086060000}"/>
    <cellStyle name="_도곡2교 교대(종점) 수량_수량산출서-최종_봉계마을-설계설명서" xfId="1672" xr:uid="{00000000-0005-0000-0000-000087060000}"/>
    <cellStyle name="_도곡2교 교대(종점) 수량_수량산출서-최종_봉계마을-설계설명서_표지" xfId="1673" xr:uid="{00000000-0005-0000-0000-000088060000}"/>
    <cellStyle name="_도곡2교 교대(종점) 수량_수량산출서-최종_설계설명서" xfId="1674" xr:uid="{00000000-0005-0000-0000-000089060000}"/>
    <cellStyle name="_도곡2교 교대(종점) 수량_수량산출서-최종_설계설명서(양지마을)" xfId="1675" xr:uid="{00000000-0005-0000-0000-00008A060000}"/>
    <cellStyle name="_도곡2교 교대(종점) 수량_수량산출서-최종_설계설명서(양지마을)_표지" xfId="1676" xr:uid="{00000000-0005-0000-0000-00008B060000}"/>
    <cellStyle name="_도곡2교 교대(종점) 수량_수량산출서-최종_설계설명서(용탄동)" xfId="1677" xr:uid="{00000000-0005-0000-0000-00008C060000}"/>
    <cellStyle name="_도곡2교 교대(종점) 수량_수량산출서-최종_설계설명서(용탄동)_표지" xfId="1678" xr:uid="{00000000-0005-0000-0000-00008D060000}"/>
    <cellStyle name="_도곡2교 교대(종점) 수량_수량산출서-최종_설계설명서_표지" xfId="1679" xr:uid="{00000000-0005-0000-0000-00008E060000}"/>
    <cellStyle name="_도곡2교 교대(종점) 수량_수량산출서-최종_양지마을-폐기물처리공사" xfId="1680" xr:uid="{00000000-0005-0000-0000-00008F060000}"/>
    <cellStyle name="_도곡2교 교대(종점) 수량_수량산출서-최종_양지마을-폐기물처리공사_표지" xfId="1681" xr:uid="{00000000-0005-0000-0000-000090060000}"/>
    <cellStyle name="_도곡2교 교대(종점) 수량_수량산출서-최종_폐기물처리공사" xfId="1682" xr:uid="{00000000-0005-0000-0000-000091060000}"/>
    <cellStyle name="_도곡2교 교대(종점) 수량_수량산출서-최종_폐기물처리공사_표지" xfId="1683" xr:uid="{00000000-0005-0000-0000-000092060000}"/>
    <cellStyle name="_도곡2교 교대(종점) 수량_암거날개" xfId="1684" xr:uid="{00000000-0005-0000-0000-000093060000}"/>
    <cellStyle name="_도곡2교 교대(종점) 수량_암거날개(덕은도로)" xfId="1685" xr:uid="{00000000-0005-0000-0000-000094060000}"/>
    <cellStyle name="_도곡2교 교대(종점) 수량_암거날개(덕은도로)_봉계마을-설계설명서" xfId="1686" xr:uid="{00000000-0005-0000-0000-000095060000}"/>
    <cellStyle name="_도곡2교 교대(종점) 수량_암거날개(덕은도로)_봉계마을-설계설명서_표지" xfId="1687" xr:uid="{00000000-0005-0000-0000-000096060000}"/>
    <cellStyle name="_도곡2교 교대(종점) 수량_암거날개(덕은도로)_설계설명서" xfId="1688" xr:uid="{00000000-0005-0000-0000-000097060000}"/>
    <cellStyle name="_도곡2교 교대(종점) 수량_암거날개(덕은도로)_설계설명서(양지마을)" xfId="1689" xr:uid="{00000000-0005-0000-0000-000098060000}"/>
    <cellStyle name="_도곡2교 교대(종점) 수량_암거날개(덕은도로)_설계설명서(양지마을)_표지" xfId="1690" xr:uid="{00000000-0005-0000-0000-000099060000}"/>
    <cellStyle name="_도곡2교 교대(종점) 수량_암거날개(덕은도로)_설계설명서(용탄동)" xfId="1691" xr:uid="{00000000-0005-0000-0000-00009A060000}"/>
    <cellStyle name="_도곡2교 교대(종점) 수량_암거날개(덕은도로)_설계설명서(용탄동)_표지" xfId="1692" xr:uid="{00000000-0005-0000-0000-00009B060000}"/>
    <cellStyle name="_도곡2교 교대(종점) 수량_암거날개(덕은도로)_설계설명서_표지" xfId="1693" xr:uid="{00000000-0005-0000-0000-00009C060000}"/>
    <cellStyle name="_도곡2교 교대(종점) 수량_암거날개(덕은도로)_양지마을-폐기물처리공사" xfId="1694" xr:uid="{00000000-0005-0000-0000-00009D060000}"/>
    <cellStyle name="_도곡2교 교대(종점) 수량_암거날개(덕은도로)_양지마을-폐기물처리공사_표지" xfId="1695" xr:uid="{00000000-0005-0000-0000-00009E060000}"/>
    <cellStyle name="_도곡2교 교대(종점) 수량_암거날개(덕은도로)_폐기물처리공사" xfId="1696" xr:uid="{00000000-0005-0000-0000-00009F060000}"/>
    <cellStyle name="_도곡2교 교대(종점) 수량_암거날개(덕은도로)_폐기물처리공사_표지" xfId="1697" xr:uid="{00000000-0005-0000-0000-0000A0060000}"/>
    <cellStyle name="_도곡2교 교대(종점) 수량_암거날개_봉계마을-설계설명서" xfId="1698" xr:uid="{00000000-0005-0000-0000-0000A1060000}"/>
    <cellStyle name="_도곡2교 교대(종점) 수량_암거날개_봉계마을-설계설명서_표지" xfId="1699" xr:uid="{00000000-0005-0000-0000-0000A2060000}"/>
    <cellStyle name="_도곡2교 교대(종점) 수량_암거날개_설계설명서" xfId="1700" xr:uid="{00000000-0005-0000-0000-0000A3060000}"/>
    <cellStyle name="_도곡2교 교대(종점) 수량_암거날개_설계설명서(양지마을)" xfId="1701" xr:uid="{00000000-0005-0000-0000-0000A4060000}"/>
    <cellStyle name="_도곡2교 교대(종점) 수량_암거날개_설계설명서(양지마을)_표지" xfId="1702" xr:uid="{00000000-0005-0000-0000-0000A5060000}"/>
    <cellStyle name="_도곡2교 교대(종점) 수량_암거날개_설계설명서(용탄동)" xfId="1703" xr:uid="{00000000-0005-0000-0000-0000A6060000}"/>
    <cellStyle name="_도곡2교 교대(종점) 수량_암거날개_설계설명서(용탄동)_표지" xfId="1704" xr:uid="{00000000-0005-0000-0000-0000A7060000}"/>
    <cellStyle name="_도곡2교 교대(종점) 수량_암거날개_설계설명서_표지" xfId="1705" xr:uid="{00000000-0005-0000-0000-0000A8060000}"/>
    <cellStyle name="_도곡2교 교대(종점) 수량_암거날개_양지마을-폐기물처리공사" xfId="1706" xr:uid="{00000000-0005-0000-0000-0000A9060000}"/>
    <cellStyle name="_도곡2교 교대(종점) 수량_암거날개_양지마을-폐기물처리공사_표지" xfId="1707" xr:uid="{00000000-0005-0000-0000-0000AA060000}"/>
    <cellStyle name="_도곡2교 교대(종점) 수량_암거날개_폐기물처리공사" xfId="1708" xr:uid="{00000000-0005-0000-0000-0000AB060000}"/>
    <cellStyle name="_도곡2교 교대(종점) 수량_암거날개_폐기물처리공사_표지" xfId="1709" xr:uid="{00000000-0005-0000-0000-0000AC060000}"/>
    <cellStyle name="_도곡2교 교대(종점) 수량_양지마을-폐기물처리공사" xfId="1710" xr:uid="{00000000-0005-0000-0000-0000AD060000}"/>
    <cellStyle name="_도곡2교 교대(종점) 수량_양지마을-폐기물처리공사_표지" xfId="1711" xr:uid="{00000000-0005-0000-0000-0000AE060000}"/>
    <cellStyle name="_도곡2교 교대(종점) 수량_집계표" xfId="1712" xr:uid="{00000000-0005-0000-0000-0000AF060000}"/>
    <cellStyle name="_도곡2교 교대(종점) 수량_집계표_봉계마을-설계설명서" xfId="1713" xr:uid="{00000000-0005-0000-0000-0000B0060000}"/>
    <cellStyle name="_도곡2교 교대(종점) 수량_집계표_봉계마을-설계설명서_표지" xfId="1714" xr:uid="{00000000-0005-0000-0000-0000B1060000}"/>
    <cellStyle name="_도곡2교 교대(종점) 수량_집계표_설계설명서" xfId="1715" xr:uid="{00000000-0005-0000-0000-0000B2060000}"/>
    <cellStyle name="_도곡2교 교대(종점) 수량_집계표_설계설명서(양지마을)" xfId="1716" xr:uid="{00000000-0005-0000-0000-0000B3060000}"/>
    <cellStyle name="_도곡2교 교대(종점) 수량_집계표_설계설명서(양지마을)_표지" xfId="1717" xr:uid="{00000000-0005-0000-0000-0000B4060000}"/>
    <cellStyle name="_도곡2교 교대(종점) 수량_집계표_설계설명서(용탄동)" xfId="1718" xr:uid="{00000000-0005-0000-0000-0000B5060000}"/>
    <cellStyle name="_도곡2교 교대(종점) 수량_집계표_설계설명서(용탄동)_표지" xfId="1719" xr:uid="{00000000-0005-0000-0000-0000B6060000}"/>
    <cellStyle name="_도곡2교 교대(종점) 수량_집계표_설계설명서_표지" xfId="1720" xr:uid="{00000000-0005-0000-0000-0000B7060000}"/>
    <cellStyle name="_도곡2교 교대(종점) 수량_집계표_양지마을-폐기물처리공사" xfId="1721" xr:uid="{00000000-0005-0000-0000-0000B8060000}"/>
    <cellStyle name="_도곡2교 교대(종점) 수량_집계표_양지마을-폐기물처리공사_표지" xfId="1722" xr:uid="{00000000-0005-0000-0000-0000B9060000}"/>
    <cellStyle name="_도곡2교 교대(종점) 수량_집계표_폐기물처리공사" xfId="1723" xr:uid="{00000000-0005-0000-0000-0000BA060000}"/>
    <cellStyle name="_도곡2교 교대(종점) 수량_집계표_폐기물처리공사_표지" xfId="1724" xr:uid="{00000000-0005-0000-0000-0000BB060000}"/>
    <cellStyle name="_도곡2교 교대(종점) 수량_폐기물처리공사" xfId="1725" xr:uid="{00000000-0005-0000-0000-0000BC060000}"/>
    <cellStyle name="_도곡2교 교대(종점) 수량_폐기물처리공사_표지" xfId="1726" xr:uid="{00000000-0005-0000-0000-0000BD060000}"/>
    <cellStyle name="_도곡3교 교대 수량" xfId="1727" xr:uid="{00000000-0005-0000-0000-0000BE060000}"/>
    <cellStyle name="_도곡3교 교대 수량_001-토공" xfId="1728" xr:uid="{00000000-0005-0000-0000-0000BF060000}"/>
    <cellStyle name="_도곡3교 교대 수량_001-토공_봉계마을-설계설명서" xfId="1729" xr:uid="{00000000-0005-0000-0000-0000C0060000}"/>
    <cellStyle name="_도곡3교 교대 수량_001-토공_봉계마을-설계설명서_표지" xfId="1730" xr:uid="{00000000-0005-0000-0000-0000C1060000}"/>
    <cellStyle name="_도곡3교 교대 수량_001-토공_설계설명서" xfId="1731" xr:uid="{00000000-0005-0000-0000-0000C2060000}"/>
    <cellStyle name="_도곡3교 교대 수량_001-토공_설계설명서(양지마을)" xfId="1732" xr:uid="{00000000-0005-0000-0000-0000C3060000}"/>
    <cellStyle name="_도곡3교 교대 수량_001-토공_설계설명서(양지마을)_표지" xfId="1733" xr:uid="{00000000-0005-0000-0000-0000C4060000}"/>
    <cellStyle name="_도곡3교 교대 수량_001-토공_설계설명서(용탄동)" xfId="1734" xr:uid="{00000000-0005-0000-0000-0000C5060000}"/>
    <cellStyle name="_도곡3교 교대 수량_001-토공_설계설명서(용탄동)_표지" xfId="1735" xr:uid="{00000000-0005-0000-0000-0000C6060000}"/>
    <cellStyle name="_도곡3교 교대 수량_001-토공_설계설명서_표지" xfId="1736" xr:uid="{00000000-0005-0000-0000-0000C7060000}"/>
    <cellStyle name="_도곡3교 교대 수량_001-토공_양지마을-폐기물처리공사" xfId="1737" xr:uid="{00000000-0005-0000-0000-0000C8060000}"/>
    <cellStyle name="_도곡3교 교대 수량_001-토공_양지마을-폐기물처리공사_표지" xfId="1738" xr:uid="{00000000-0005-0000-0000-0000C9060000}"/>
    <cellStyle name="_도곡3교 교대 수량_001-토공_폐기물처리공사" xfId="1739" xr:uid="{00000000-0005-0000-0000-0000CA060000}"/>
    <cellStyle name="_도곡3교 교대 수량_001-토공_폐기물처리공사_표지" xfId="1740" xr:uid="{00000000-0005-0000-0000-0000CB060000}"/>
    <cellStyle name="_도곡3교 교대 수량_008.기존구조물깨기" xfId="1741" xr:uid="{00000000-0005-0000-0000-0000CC060000}"/>
    <cellStyle name="_도곡3교 교대 수량_008.기존구조물깨기_봉계마을-설계설명서" xfId="1742" xr:uid="{00000000-0005-0000-0000-0000CD060000}"/>
    <cellStyle name="_도곡3교 교대 수량_008.기존구조물깨기_봉계마을-설계설명서_표지" xfId="1743" xr:uid="{00000000-0005-0000-0000-0000CE060000}"/>
    <cellStyle name="_도곡3교 교대 수량_008.기존구조물깨기_설계설명서" xfId="1744" xr:uid="{00000000-0005-0000-0000-0000CF060000}"/>
    <cellStyle name="_도곡3교 교대 수량_008.기존구조물깨기_설계설명서(양지마을)" xfId="1745" xr:uid="{00000000-0005-0000-0000-0000D0060000}"/>
    <cellStyle name="_도곡3교 교대 수량_008.기존구조물깨기_설계설명서(양지마을)_표지" xfId="1746" xr:uid="{00000000-0005-0000-0000-0000D1060000}"/>
    <cellStyle name="_도곡3교 교대 수량_008.기존구조물깨기_설계설명서(용탄동)" xfId="1747" xr:uid="{00000000-0005-0000-0000-0000D2060000}"/>
    <cellStyle name="_도곡3교 교대 수량_008.기존구조물깨기_설계설명서(용탄동)_표지" xfId="1748" xr:uid="{00000000-0005-0000-0000-0000D3060000}"/>
    <cellStyle name="_도곡3교 교대 수량_008.기존구조물깨기_설계설명서_표지" xfId="1749" xr:uid="{00000000-0005-0000-0000-0000D4060000}"/>
    <cellStyle name="_도곡3교 교대 수량_008.기존구조물깨기_양지마을-폐기물처리공사" xfId="1750" xr:uid="{00000000-0005-0000-0000-0000D5060000}"/>
    <cellStyle name="_도곡3교 교대 수량_008.기존구조물깨기_양지마을-폐기물처리공사_표지" xfId="1751" xr:uid="{00000000-0005-0000-0000-0000D6060000}"/>
    <cellStyle name="_도곡3교 교대 수량_008.기존구조물깨기_폐기물처리공사" xfId="1752" xr:uid="{00000000-0005-0000-0000-0000D7060000}"/>
    <cellStyle name="_도곡3교 교대 수량_008.기존구조물깨기_폐기물처리공사_표지" xfId="1753" xr:uid="{00000000-0005-0000-0000-0000D8060000}"/>
    <cellStyle name="_도곡3교 교대 수량_반중력식옹벽" xfId="1754" xr:uid="{00000000-0005-0000-0000-0000D9060000}"/>
    <cellStyle name="_도곡3교 교대 수량_반중력식옹벽_봉계마을-설계설명서" xfId="1755" xr:uid="{00000000-0005-0000-0000-0000DA060000}"/>
    <cellStyle name="_도곡3교 교대 수량_반중력식옹벽_봉계마을-설계설명서_표지" xfId="1756" xr:uid="{00000000-0005-0000-0000-0000DB060000}"/>
    <cellStyle name="_도곡3교 교대 수량_반중력식옹벽_설계설명서" xfId="1757" xr:uid="{00000000-0005-0000-0000-0000DC060000}"/>
    <cellStyle name="_도곡3교 교대 수량_반중력식옹벽_설계설명서(양지마을)" xfId="1758" xr:uid="{00000000-0005-0000-0000-0000DD060000}"/>
    <cellStyle name="_도곡3교 교대 수량_반중력식옹벽_설계설명서(양지마을)_표지" xfId="1759" xr:uid="{00000000-0005-0000-0000-0000DE060000}"/>
    <cellStyle name="_도곡3교 교대 수량_반중력식옹벽_설계설명서(용탄동)" xfId="1760" xr:uid="{00000000-0005-0000-0000-0000DF060000}"/>
    <cellStyle name="_도곡3교 교대 수량_반중력식옹벽_설계설명서(용탄동)_표지" xfId="1761" xr:uid="{00000000-0005-0000-0000-0000E0060000}"/>
    <cellStyle name="_도곡3교 교대 수량_반중력식옹벽_설계설명서_표지" xfId="1762" xr:uid="{00000000-0005-0000-0000-0000E1060000}"/>
    <cellStyle name="_도곡3교 교대 수량_반중력식옹벽_양지마을-폐기물처리공사" xfId="1763" xr:uid="{00000000-0005-0000-0000-0000E2060000}"/>
    <cellStyle name="_도곡3교 교대 수량_반중력식옹벽_양지마을-폐기물처리공사_표지" xfId="1764" xr:uid="{00000000-0005-0000-0000-0000E3060000}"/>
    <cellStyle name="_도곡3교 교대 수량_반중력식옹벽_폐기물처리공사" xfId="1765" xr:uid="{00000000-0005-0000-0000-0000E4060000}"/>
    <cellStyle name="_도곡3교 교대 수량_반중력식옹벽_폐기물처리공사_표지" xfId="1766" xr:uid="{00000000-0005-0000-0000-0000E5060000}"/>
    <cellStyle name="_도곡3교 교대 수량_봉계마을-설계설명서" xfId="1767" xr:uid="{00000000-0005-0000-0000-0000E6060000}"/>
    <cellStyle name="_도곡3교 교대 수량_봉계마을-설계설명서_표지" xfId="1768" xr:uid="{00000000-0005-0000-0000-0000E7060000}"/>
    <cellStyle name="_도곡3교 교대 수량_설계설명서" xfId="1769" xr:uid="{00000000-0005-0000-0000-0000E8060000}"/>
    <cellStyle name="_도곡3교 교대 수량_설계설명서(양지마을)" xfId="1770" xr:uid="{00000000-0005-0000-0000-0000E9060000}"/>
    <cellStyle name="_도곡3교 교대 수량_설계설명서(양지마을)_표지" xfId="1771" xr:uid="{00000000-0005-0000-0000-0000EA060000}"/>
    <cellStyle name="_도곡3교 교대 수량_설계설명서(용탄동)" xfId="1772" xr:uid="{00000000-0005-0000-0000-0000EB060000}"/>
    <cellStyle name="_도곡3교 교대 수량_설계설명서(용탄동)_표지" xfId="1773" xr:uid="{00000000-0005-0000-0000-0000EC060000}"/>
    <cellStyle name="_도곡3교 교대 수량_설계설명서_표지" xfId="1774" xr:uid="{00000000-0005-0000-0000-0000ED060000}"/>
    <cellStyle name="_도곡3교 교대 수량_수량산출서(주덕농공)" xfId="1775" xr:uid="{00000000-0005-0000-0000-0000EE060000}"/>
    <cellStyle name="_도곡3교 교대 수량_수량산출서(주덕농공)_봉계마을-설계설명서" xfId="1776" xr:uid="{00000000-0005-0000-0000-0000EF060000}"/>
    <cellStyle name="_도곡3교 교대 수량_수량산출서(주덕농공)_봉계마을-설계설명서_표지" xfId="1777" xr:uid="{00000000-0005-0000-0000-0000F0060000}"/>
    <cellStyle name="_도곡3교 교대 수량_수량산출서(주덕농공)_설계설명서" xfId="1778" xr:uid="{00000000-0005-0000-0000-0000F1060000}"/>
    <cellStyle name="_도곡3교 교대 수량_수량산출서(주덕농공)_설계설명서(양지마을)" xfId="1779" xr:uid="{00000000-0005-0000-0000-0000F2060000}"/>
    <cellStyle name="_도곡3교 교대 수량_수량산출서(주덕농공)_설계설명서(양지마을)_표지" xfId="1780" xr:uid="{00000000-0005-0000-0000-0000F3060000}"/>
    <cellStyle name="_도곡3교 교대 수량_수량산출서(주덕농공)_설계설명서(용탄동)" xfId="1781" xr:uid="{00000000-0005-0000-0000-0000F4060000}"/>
    <cellStyle name="_도곡3교 교대 수량_수량산출서(주덕농공)_설계설명서(용탄동)_표지" xfId="1782" xr:uid="{00000000-0005-0000-0000-0000F5060000}"/>
    <cellStyle name="_도곡3교 교대 수량_수량산출서(주덕농공)_설계설명서_표지" xfId="1783" xr:uid="{00000000-0005-0000-0000-0000F6060000}"/>
    <cellStyle name="_도곡3교 교대 수량_수량산출서(주덕농공)_양지마을-폐기물처리공사" xfId="1784" xr:uid="{00000000-0005-0000-0000-0000F7060000}"/>
    <cellStyle name="_도곡3교 교대 수량_수량산출서(주덕농공)_양지마을-폐기물처리공사_표지" xfId="1785" xr:uid="{00000000-0005-0000-0000-0000F8060000}"/>
    <cellStyle name="_도곡3교 교대 수량_수량산출서(주덕농공)_폐기물처리공사" xfId="1786" xr:uid="{00000000-0005-0000-0000-0000F9060000}"/>
    <cellStyle name="_도곡3교 교대 수량_수량산출서(주덕농공)_폐기물처리공사_표지" xfId="1787" xr:uid="{00000000-0005-0000-0000-0000FA060000}"/>
    <cellStyle name="_도곡3교 교대 수량_수량산출서(처리장부근도로확포장)시행분" xfId="1788" xr:uid="{00000000-0005-0000-0000-0000FB060000}"/>
    <cellStyle name="_도곡3교 교대 수량_수량산출서(처리장부근도로확포장)시행분_봉계마을-설계설명서" xfId="1789" xr:uid="{00000000-0005-0000-0000-0000FC060000}"/>
    <cellStyle name="_도곡3교 교대 수량_수량산출서(처리장부근도로확포장)시행분_봉계마을-설계설명서_표지" xfId="1790" xr:uid="{00000000-0005-0000-0000-0000FD060000}"/>
    <cellStyle name="_도곡3교 교대 수량_수량산출서(처리장부근도로확포장)시행분_설계설명서" xfId="1791" xr:uid="{00000000-0005-0000-0000-0000FE060000}"/>
    <cellStyle name="_도곡3교 교대 수량_수량산출서(처리장부근도로확포장)시행분_설계설명서(양지마을)" xfId="1792" xr:uid="{00000000-0005-0000-0000-0000FF060000}"/>
    <cellStyle name="_도곡3교 교대 수량_수량산출서(처리장부근도로확포장)시행분_설계설명서(양지마을)_표지" xfId="1793" xr:uid="{00000000-0005-0000-0000-000000070000}"/>
    <cellStyle name="_도곡3교 교대 수량_수량산출서(처리장부근도로확포장)시행분_설계설명서(용탄동)" xfId="1794" xr:uid="{00000000-0005-0000-0000-000001070000}"/>
    <cellStyle name="_도곡3교 교대 수량_수량산출서(처리장부근도로확포장)시행분_설계설명서(용탄동)_표지" xfId="1795" xr:uid="{00000000-0005-0000-0000-000002070000}"/>
    <cellStyle name="_도곡3교 교대 수량_수량산출서(처리장부근도로확포장)시행분_설계설명서_표지" xfId="1796" xr:uid="{00000000-0005-0000-0000-000003070000}"/>
    <cellStyle name="_도곡3교 교대 수량_수량산출서(처리장부근도로확포장)시행분_양지마을-폐기물처리공사" xfId="1797" xr:uid="{00000000-0005-0000-0000-000004070000}"/>
    <cellStyle name="_도곡3교 교대 수량_수량산출서(처리장부근도로확포장)시행분_양지마을-폐기물처리공사_표지" xfId="1798" xr:uid="{00000000-0005-0000-0000-000005070000}"/>
    <cellStyle name="_도곡3교 교대 수량_수량산출서(처리장부근도로확포장)시행분_폐기물처리공사" xfId="1799" xr:uid="{00000000-0005-0000-0000-000006070000}"/>
    <cellStyle name="_도곡3교 교대 수량_수량산출서(처리장부근도로확포장)시행분_폐기물처리공사_표지" xfId="1800" xr:uid="{00000000-0005-0000-0000-000007070000}"/>
    <cellStyle name="_도곡3교 교대 수량_수량산출서(충인교)" xfId="1801" xr:uid="{00000000-0005-0000-0000-000008070000}"/>
    <cellStyle name="_도곡3교 교대 수량_수량산출서(충인교)_봉계마을-설계설명서" xfId="1802" xr:uid="{00000000-0005-0000-0000-000009070000}"/>
    <cellStyle name="_도곡3교 교대 수량_수량산출서(충인교)_봉계마을-설계설명서_표지" xfId="1803" xr:uid="{00000000-0005-0000-0000-00000A070000}"/>
    <cellStyle name="_도곡3교 교대 수량_수량산출서(충인교)_설계설명서" xfId="1804" xr:uid="{00000000-0005-0000-0000-00000B070000}"/>
    <cellStyle name="_도곡3교 교대 수량_수량산출서(충인교)_설계설명서(양지마을)" xfId="1805" xr:uid="{00000000-0005-0000-0000-00000C070000}"/>
    <cellStyle name="_도곡3교 교대 수량_수량산출서(충인교)_설계설명서(양지마을)_표지" xfId="1806" xr:uid="{00000000-0005-0000-0000-00000D070000}"/>
    <cellStyle name="_도곡3교 교대 수량_수량산출서(충인교)_설계설명서(용탄동)" xfId="1807" xr:uid="{00000000-0005-0000-0000-00000E070000}"/>
    <cellStyle name="_도곡3교 교대 수량_수량산출서(충인교)_설계설명서(용탄동)_표지" xfId="1808" xr:uid="{00000000-0005-0000-0000-00000F070000}"/>
    <cellStyle name="_도곡3교 교대 수량_수량산출서(충인교)_설계설명서_표지" xfId="1809" xr:uid="{00000000-0005-0000-0000-000010070000}"/>
    <cellStyle name="_도곡3교 교대 수량_수량산출서(충인교)_양지마을-폐기물처리공사" xfId="1810" xr:uid="{00000000-0005-0000-0000-000011070000}"/>
    <cellStyle name="_도곡3교 교대 수량_수량산출서(충인교)_양지마을-폐기물처리공사_표지" xfId="1811" xr:uid="{00000000-0005-0000-0000-000012070000}"/>
    <cellStyle name="_도곡3교 교대 수량_수량산출서(충인교)_폐기물처리공사" xfId="1812" xr:uid="{00000000-0005-0000-0000-000013070000}"/>
    <cellStyle name="_도곡3교 교대 수량_수량산출서(충인교)_폐기물처리공사_표지" xfId="1813" xr:uid="{00000000-0005-0000-0000-000014070000}"/>
    <cellStyle name="_도곡3교 교대 수량_수량산출서-최종" xfId="1814" xr:uid="{00000000-0005-0000-0000-000015070000}"/>
    <cellStyle name="_도곡3교 교대 수량_수량산출서-최종_봉계마을-설계설명서" xfId="1815" xr:uid="{00000000-0005-0000-0000-000016070000}"/>
    <cellStyle name="_도곡3교 교대 수량_수량산출서-최종_봉계마을-설계설명서_표지" xfId="1816" xr:uid="{00000000-0005-0000-0000-000017070000}"/>
    <cellStyle name="_도곡3교 교대 수량_수량산출서-최종_설계설명서" xfId="1817" xr:uid="{00000000-0005-0000-0000-000018070000}"/>
    <cellStyle name="_도곡3교 교대 수량_수량산출서-최종_설계설명서(양지마을)" xfId="1818" xr:uid="{00000000-0005-0000-0000-000019070000}"/>
    <cellStyle name="_도곡3교 교대 수량_수량산출서-최종_설계설명서(양지마을)_표지" xfId="1819" xr:uid="{00000000-0005-0000-0000-00001A070000}"/>
    <cellStyle name="_도곡3교 교대 수량_수량산출서-최종_설계설명서(용탄동)" xfId="1820" xr:uid="{00000000-0005-0000-0000-00001B070000}"/>
    <cellStyle name="_도곡3교 교대 수량_수량산출서-최종_설계설명서(용탄동)_표지" xfId="1821" xr:uid="{00000000-0005-0000-0000-00001C070000}"/>
    <cellStyle name="_도곡3교 교대 수량_수량산출서-최종_설계설명서_표지" xfId="1822" xr:uid="{00000000-0005-0000-0000-00001D070000}"/>
    <cellStyle name="_도곡3교 교대 수량_수량산출서-최종_양지마을-폐기물처리공사" xfId="1823" xr:uid="{00000000-0005-0000-0000-00001E070000}"/>
    <cellStyle name="_도곡3교 교대 수량_수량산출서-최종_양지마을-폐기물처리공사_표지" xfId="1824" xr:uid="{00000000-0005-0000-0000-00001F070000}"/>
    <cellStyle name="_도곡3교 교대 수량_수량산출서-최종_폐기물처리공사" xfId="1825" xr:uid="{00000000-0005-0000-0000-000020070000}"/>
    <cellStyle name="_도곡3교 교대 수량_수량산출서-최종_폐기물처리공사_표지" xfId="1826" xr:uid="{00000000-0005-0000-0000-000021070000}"/>
    <cellStyle name="_도곡3교 교대 수량_암거날개" xfId="1827" xr:uid="{00000000-0005-0000-0000-000022070000}"/>
    <cellStyle name="_도곡3교 교대 수량_암거날개(덕은도로)" xfId="1828" xr:uid="{00000000-0005-0000-0000-000023070000}"/>
    <cellStyle name="_도곡3교 교대 수량_암거날개(덕은도로)_봉계마을-설계설명서" xfId="1829" xr:uid="{00000000-0005-0000-0000-000024070000}"/>
    <cellStyle name="_도곡3교 교대 수량_암거날개(덕은도로)_봉계마을-설계설명서_표지" xfId="1830" xr:uid="{00000000-0005-0000-0000-000025070000}"/>
    <cellStyle name="_도곡3교 교대 수량_암거날개(덕은도로)_설계설명서" xfId="1831" xr:uid="{00000000-0005-0000-0000-000026070000}"/>
    <cellStyle name="_도곡3교 교대 수량_암거날개(덕은도로)_설계설명서(양지마을)" xfId="1832" xr:uid="{00000000-0005-0000-0000-000027070000}"/>
    <cellStyle name="_도곡3교 교대 수량_암거날개(덕은도로)_설계설명서(양지마을)_표지" xfId="1833" xr:uid="{00000000-0005-0000-0000-000028070000}"/>
    <cellStyle name="_도곡3교 교대 수량_암거날개(덕은도로)_설계설명서(용탄동)" xfId="1834" xr:uid="{00000000-0005-0000-0000-000029070000}"/>
    <cellStyle name="_도곡3교 교대 수량_암거날개(덕은도로)_설계설명서(용탄동)_표지" xfId="1835" xr:uid="{00000000-0005-0000-0000-00002A070000}"/>
    <cellStyle name="_도곡3교 교대 수량_암거날개(덕은도로)_설계설명서_표지" xfId="1836" xr:uid="{00000000-0005-0000-0000-00002B070000}"/>
    <cellStyle name="_도곡3교 교대 수량_암거날개(덕은도로)_양지마을-폐기물처리공사" xfId="1837" xr:uid="{00000000-0005-0000-0000-00002C070000}"/>
    <cellStyle name="_도곡3교 교대 수량_암거날개(덕은도로)_양지마을-폐기물처리공사_표지" xfId="1838" xr:uid="{00000000-0005-0000-0000-00002D070000}"/>
    <cellStyle name="_도곡3교 교대 수량_암거날개(덕은도로)_폐기물처리공사" xfId="1839" xr:uid="{00000000-0005-0000-0000-00002E070000}"/>
    <cellStyle name="_도곡3교 교대 수량_암거날개(덕은도로)_폐기물처리공사_표지" xfId="1840" xr:uid="{00000000-0005-0000-0000-00002F070000}"/>
    <cellStyle name="_도곡3교 교대 수량_암거날개_봉계마을-설계설명서" xfId="1841" xr:uid="{00000000-0005-0000-0000-000030070000}"/>
    <cellStyle name="_도곡3교 교대 수량_암거날개_봉계마을-설계설명서_표지" xfId="1842" xr:uid="{00000000-0005-0000-0000-000031070000}"/>
    <cellStyle name="_도곡3교 교대 수량_암거날개_설계설명서" xfId="1843" xr:uid="{00000000-0005-0000-0000-000032070000}"/>
    <cellStyle name="_도곡3교 교대 수량_암거날개_설계설명서(양지마을)" xfId="1844" xr:uid="{00000000-0005-0000-0000-000033070000}"/>
    <cellStyle name="_도곡3교 교대 수량_암거날개_설계설명서(양지마을)_표지" xfId="1845" xr:uid="{00000000-0005-0000-0000-000034070000}"/>
    <cellStyle name="_도곡3교 교대 수량_암거날개_설계설명서(용탄동)" xfId="1846" xr:uid="{00000000-0005-0000-0000-000035070000}"/>
    <cellStyle name="_도곡3교 교대 수량_암거날개_설계설명서(용탄동)_표지" xfId="1847" xr:uid="{00000000-0005-0000-0000-000036070000}"/>
    <cellStyle name="_도곡3교 교대 수량_암거날개_설계설명서_표지" xfId="1848" xr:uid="{00000000-0005-0000-0000-000037070000}"/>
    <cellStyle name="_도곡3교 교대 수량_암거날개_양지마을-폐기물처리공사" xfId="1849" xr:uid="{00000000-0005-0000-0000-000038070000}"/>
    <cellStyle name="_도곡3교 교대 수량_암거날개_양지마을-폐기물처리공사_표지" xfId="1850" xr:uid="{00000000-0005-0000-0000-000039070000}"/>
    <cellStyle name="_도곡3교 교대 수량_암거날개_폐기물처리공사" xfId="1851" xr:uid="{00000000-0005-0000-0000-00003A070000}"/>
    <cellStyle name="_도곡3교 교대 수량_암거날개_폐기물처리공사_표지" xfId="1852" xr:uid="{00000000-0005-0000-0000-00003B070000}"/>
    <cellStyle name="_도곡3교 교대 수량_양지마을-폐기물처리공사" xfId="1853" xr:uid="{00000000-0005-0000-0000-00003C070000}"/>
    <cellStyle name="_도곡3교 교대 수량_양지마을-폐기물처리공사_표지" xfId="1854" xr:uid="{00000000-0005-0000-0000-00003D070000}"/>
    <cellStyle name="_도곡3교 교대 수량_집계표" xfId="1855" xr:uid="{00000000-0005-0000-0000-00003E070000}"/>
    <cellStyle name="_도곡3교 교대 수량_집계표_봉계마을-설계설명서" xfId="1856" xr:uid="{00000000-0005-0000-0000-00003F070000}"/>
    <cellStyle name="_도곡3교 교대 수량_집계표_봉계마을-설계설명서_표지" xfId="1857" xr:uid="{00000000-0005-0000-0000-000040070000}"/>
    <cellStyle name="_도곡3교 교대 수량_집계표_설계설명서" xfId="1858" xr:uid="{00000000-0005-0000-0000-000041070000}"/>
    <cellStyle name="_도곡3교 교대 수량_집계표_설계설명서(양지마을)" xfId="1859" xr:uid="{00000000-0005-0000-0000-000042070000}"/>
    <cellStyle name="_도곡3교 교대 수량_집계표_설계설명서(양지마을)_표지" xfId="1860" xr:uid="{00000000-0005-0000-0000-000043070000}"/>
    <cellStyle name="_도곡3교 교대 수량_집계표_설계설명서(용탄동)" xfId="1861" xr:uid="{00000000-0005-0000-0000-000044070000}"/>
    <cellStyle name="_도곡3교 교대 수량_집계표_설계설명서(용탄동)_표지" xfId="1862" xr:uid="{00000000-0005-0000-0000-000045070000}"/>
    <cellStyle name="_도곡3교 교대 수량_집계표_설계설명서_표지" xfId="1863" xr:uid="{00000000-0005-0000-0000-000046070000}"/>
    <cellStyle name="_도곡3교 교대 수량_집계표_양지마을-폐기물처리공사" xfId="1864" xr:uid="{00000000-0005-0000-0000-000047070000}"/>
    <cellStyle name="_도곡3교 교대 수량_집계표_양지마을-폐기물처리공사_표지" xfId="1865" xr:uid="{00000000-0005-0000-0000-000048070000}"/>
    <cellStyle name="_도곡3교 교대 수량_집계표_폐기물처리공사" xfId="1866" xr:uid="{00000000-0005-0000-0000-000049070000}"/>
    <cellStyle name="_도곡3교 교대 수량_집계표_폐기물처리공사_표지" xfId="1867" xr:uid="{00000000-0005-0000-0000-00004A070000}"/>
    <cellStyle name="_도곡3교 교대 수량_폐기물처리공사" xfId="1868" xr:uid="{00000000-0005-0000-0000-00004B070000}"/>
    <cellStyle name="_도곡3교 교대 수량_폐기물처리공사_표지" xfId="1869" xr:uid="{00000000-0005-0000-0000-00004C070000}"/>
    <cellStyle name="_도곡4교 하부공 수량" xfId="1870" xr:uid="{00000000-0005-0000-0000-00004D070000}"/>
    <cellStyle name="_도곡4교 하부공 수량_001-토공" xfId="1871" xr:uid="{00000000-0005-0000-0000-00004E070000}"/>
    <cellStyle name="_도곡4교 하부공 수량_001-토공_봉계마을-설계설명서" xfId="1872" xr:uid="{00000000-0005-0000-0000-00004F070000}"/>
    <cellStyle name="_도곡4교 하부공 수량_001-토공_봉계마을-설계설명서_표지" xfId="1873" xr:uid="{00000000-0005-0000-0000-000050070000}"/>
    <cellStyle name="_도곡4교 하부공 수량_001-토공_설계설명서" xfId="1874" xr:uid="{00000000-0005-0000-0000-000051070000}"/>
    <cellStyle name="_도곡4교 하부공 수량_001-토공_설계설명서(양지마을)" xfId="1875" xr:uid="{00000000-0005-0000-0000-000052070000}"/>
    <cellStyle name="_도곡4교 하부공 수량_001-토공_설계설명서(양지마을)_표지" xfId="1876" xr:uid="{00000000-0005-0000-0000-000053070000}"/>
    <cellStyle name="_도곡4교 하부공 수량_001-토공_설계설명서(용탄동)" xfId="1877" xr:uid="{00000000-0005-0000-0000-000054070000}"/>
    <cellStyle name="_도곡4교 하부공 수량_001-토공_설계설명서(용탄동)_표지" xfId="1878" xr:uid="{00000000-0005-0000-0000-000055070000}"/>
    <cellStyle name="_도곡4교 하부공 수량_001-토공_설계설명서_표지" xfId="1879" xr:uid="{00000000-0005-0000-0000-000056070000}"/>
    <cellStyle name="_도곡4교 하부공 수량_001-토공_양지마을-폐기물처리공사" xfId="1880" xr:uid="{00000000-0005-0000-0000-000057070000}"/>
    <cellStyle name="_도곡4교 하부공 수량_001-토공_양지마을-폐기물처리공사_표지" xfId="1881" xr:uid="{00000000-0005-0000-0000-000058070000}"/>
    <cellStyle name="_도곡4교 하부공 수량_001-토공_폐기물처리공사" xfId="1882" xr:uid="{00000000-0005-0000-0000-000059070000}"/>
    <cellStyle name="_도곡4교 하부공 수량_001-토공_폐기물처리공사_표지" xfId="1883" xr:uid="{00000000-0005-0000-0000-00005A070000}"/>
    <cellStyle name="_도곡4교 하부공 수량_008.기존구조물깨기" xfId="1884" xr:uid="{00000000-0005-0000-0000-00005B070000}"/>
    <cellStyle name="_도곡4교 하부공 수량_008.기존구조물깨기_봉계마을-설계설명서" xfId="1885" xr:uid="{00000000-0005-0000-0000-00005C070000}"/>
    <cellStyle name="_도곡4교 하부공 수량_008.기존구조물깨기_봉계마을-설계설명서_표지" xfId="1886" xr:uid="{00000000-0005-0000-0000-00005D070000}"/>
    <cellStyle name="_도곡4교 하부공 수량_008.기존구조물깨기_설계설명서" xfId="1887" xr:uid="{00000000-0005-0000-0000-00005E070000}"/>
    <cellStyle name="_도곡4교 하부공 수량_008.기존구조물깨기_설계설명서(양지마을)" xfId="1888" xr:uid="{00000000-0005-0000-0000-00005F070000}"/>
    <cellStyle name="_도곡4교 하부공 수량_008.기존구조물깨기_설계설명서(양지마을)_표지" xfId="1889" xr:uid="{00000000-0005-0000-0000-000060070000}"/>
    <cellStyle name="_도곡4교 하부공 수량_008.기존구조물깨기_설계설명서(용탄동)" xfId="1890" xr:uid="{00000000-0005-0000-0000-000061070000}"/>
    <cellStyle name="_도곡4교 하부공 수량_008.기존구조물깨기_설계설명서(용탄동)_표지" xfId="1891" xr:uid="{00000000-0005-0000-0000-000062070000}"/>
    <cellStyle name="_도곡4교 하부공 수량_008.기존구조물깨기_설계설명서_표지" xfId="1892" xr:uid="{00000000-0005-0000-0000-000063070000}"/>
    <cellStyle name="_도곡4교 하부공 수량_008.기존구조물깨기_양지마을-폐기물처리공사" xfId="1893" xr:uid="{00000000-0005-0000-0000-000064070000}"/>
    <cellStyle name="_도곡4교 하부공 수량_008.기존구조물깨기_양지마을-폐기물처리공사_표지" xfId="1894" xr:uid="{00000000-0005-0000-0000-000065070000}"/>
    <cellStyle name="_도곡4교 하부공 수량_008.기존구조물깨기_폐기물처리공사" xfId="1895" xr:uid="{00000000-0005-0000-0000-000066070000}"/>
    <cellStyle name="_도곡4교 하부공 수량_008.기존구조물깨기_폐기물처리공사_표지" xfId="1896" xr:uid="{00000000-0005-0000-0000-000067070000}"/>
    <cellStyle name="_도곡4교 하부공 수량_반중력식옹벽" xfId="1897" xr:uid="{00000000-0005-0000-0000-000068070000}"/>
    <cellStyle name="_도곡4교 하부공 수량_반중력식옹벽_봉계마을-설계설명서" xfId="1898" xr:uid="{00000000-0005-0000-0000-000069070000}"/>
    <cellStyle name="_도곡4교 하부공 수량_반중력식옹벽_봉계마을-설계설명서_표지" xfId="1899" xr:uid="{00000000-0005-0000-0000-00006A070000}"/>
    <cellStyle name="_도곡4교 하부공 수량_반중력식옹벽_설계설명서" xfId="1900" xr:uid="{00000000-0005-0000-0000-00006B070000}"/>
    <cellStyle name="_도곡4교 하부공 수량_반중력식옹벽_설계설명서(양지마을)" xfId="1901" xr:uid="{00000000-0005-0000-0000-00006C070000}"/>
    <cellStyle name="_도곡4교 하부공 수량_반중력식옹벽_설계설명서(양지마을)_표지" xfId="1902" xr:uid="{00000000-0005-0000-0000-00006D070000}"/>
    <cellStyle name="_도곡4교 하부공 수량_반중력식옹벽_설계설명서(용탄동)" xfId="1903" xr:uid="{00000000-0005-0000-0000-00006E070000}"/>
    <cellStyle name="_도곡4교 하부공 수량_반중력식옹벽_설계설명서(용탄동)_표지" xfId="1904" xr:uid="{00000000-0005-0000-0000-00006F070000}"/>
    <cellStyle name="_도곡4교 하부공 수량_반중력식옹벽_설계설명서_표지" xfId="1905" xr:uid="{00000000-0005-0000-0000-000070070000}"/>
    <cellStyle name="_도곡4교 하부공 수량_반중력식옹벽_양지마을-폐기물처리공사" xfId="1906" xr:uid="{00000000-0005-0000-0000-000071070000}"/>
    <cellStyle name="_도곡4교 하부공 수량_반중력식옹벽_양지마을-폐기물처리공사_표지" xfId="1907" xr:uid="{00000000-0005-0000-0000-000072070000}"/>
    <cellStyle name="_도곡4교 하부공 수량_반중력식옹벽_폐기물처리공사" xfId="1908" xr:uid="{00000000-0005-0000-0000-000073070000}"/>
    <cellStyle name="_도곡4교 하부공 수량_반중력식옹벽_폐기물처리공사_표지" xfId="1909" xr:uid="{00000000-0005-0000-0000-000074070000}"/>
    <cellStyle name="_도곡4교 하부공 수량_봉계마을-설계설명서" xfId="1910" xr:uid="{00000000-0005-0000-0000-000075070000}"/>
    <cellStyle name="_도곡4교 하부공 수량_봉계마을-설계설명서_표지" xfId="1911" xr:uid="{00000000-0005-0000-0000-000076070000}"/>
    <cellStyle name="_도곡4교 하부공 수량_설계설명서" xfId="1912" xr:uid="{00000000-0005-0000-0000-000077070000}"/>
    <cellStyle name="_도곡4교 하부공 수량_설계설명서(양지마을)" xfId="1913" xr:uid="{00000000-0005-0000-0000-000078070000}"/>
    <cellStyle name="_도곡4교 하부공 수량_설계설명서(양지마을)_표지" xfId="1914" xr:uid="{00000000-0005-0000-0000-000079070000}"/>
    <cellStyle name="_도곡4교 하부공 수량_설계설명서(용탄동)" xfId="1915" xr:uid="{00000000-0005-0000-0000-00007A070000}"/>
    <cellStyle name="_도곡4교 하부공 수량_설계설명서(용탄동)_표지" xfId="1916" xr:uid="{00000000-0005-0000-0000-00007B070000}"/>
    <cellStyle name="_도곡4교 하부공 수량_설계설명서_표지" xfId="1917" xr:uid="{00000000-0005-0000-0000-00007C070000}"/>
    <cellStyle name="_도곡4교 하부공 수량_수량산출서(주덕농공)" xfId="1918" xr:uid="{00000000-0005-0000-0000-00007D070000}"/>
    <cellStyle name="_도곡4교 하부공 수량_수량산출서(주덕농공)_봉계마을-설계설명서" xfId="1919" xr:uid="{00000000-0005-0000-0000-00007E070000}"/>
    <cellStyle name="_도곡4교 하부공 수량_수량산출서(주덕농공)_봉계마을-설계설명서_표지" xfId="1920" xr:uid="{00000000-0005-0000-0000-00007F070000}"/>
    <cellStyle name="_도곡4교 하부공 수량_수량산출서(주덕농공)_설계설명서" xfId="1921" xr:uid="{00000000-0005-0000-0000-000080070000}"/>
    <cellStyle name="_도곡4교 하부공 수량_수량산출서(주덕농공)_설계설명서(양지마을)" xfId="1922" xr:uid="{00000000-0005-0000-0000-000081070000}"/>
    <cellStyle name="_도곡4교 하부공 수량_수량산출서(주덕농공)_설계설명서(양지마을)_표지" xfId="1923" xr:uid="{00000000-0005-0000-0000-000082070000}"/>
    <cellStyle name="_도곡4교 하부공 수량_수량산출서(주덕농공)_설계설명서(용탄동)" xfId="1924" xr:uid="{00000000-0005-0000-0000-000083070000}"/>
    <cellStyle name="_도곡4교 하부공 수량_수량산출서(주덕농공)_설계설명서(용탄동)_표지" xfId="1925" xr:uid="{00000000-0005-0000-0000-000084070000}"/>
    <cellStyle name="_도곡4교 하부공 수량_수량산출서(주덕농공)_설계설명서_표지" xfId="1926" xr:uid="{00000000-0005-0000-0000-000085070000}"/>
    <cellStyle name="_도곡4교 하부공 수량_수량산출서(주덕농공)_양지마을-폐기물처리공사" xfId="1927" xr:uid="{00000000-0005-0000-0000-000086070000}"/>
    <cellStyle name="_도곡4교 하부공 수량_수량산출서(주덕농공)_양지마을-폐기물처리공사_표지" xfId="1928" xr:uid="{00000000-0005-0000-0000-000087070000}"/>
    <cellStyle name="_도곡4교 하부공 수량_수량산출서(주덕농공)_폐기물처리공사" xfId="1929" xr:uid="{00000000-0005-0000-0000-000088070000}"/>
    <cellStyle name="_도곡4교 하부공 수량_수량산출서(주덕농공)_폐기물처리공사_표지" xfId="1930" xr:uid="{00000000-0005-0000-0000-000089070000}"/>
    <cellStyle name="_도곡4교 하부공 수량_수량산출서(처리장부근도로확포장)시행분" xfId="1931" xr:uid="{00000000-0005-0000-0000-00008A070000}"/>
    <cellStyle name="_도곡4교 하부공 수량_수량산출서(처리장부근도로확포장)시행분_봉계마을-설계설명서" xfId="1932" xr:uid="{00000000-0005-0000-0000-00008B070000}"/>
    <cellStyle name="_도곡4교 하부공 수량_수량산출서(처리장부근도로확포장)시행분_봉계마을-설계설명서_표지" xfId="1933" xr:uid="{00000000-0005-0000-0000-00008C070000}"/>
    <cellStyle name="_도곡4교 하부공 수량_수량산출서(처리장부근도로확포장)시행분_설계설명서" xfId="1934" xr:uid="{00000000-0005-0000-0000-00008D070000}"/>
    <cellStyle name="_도곡4교 하부공 수량_수량산출서(처리장부근도로확포장)시행분_설계설명서(양지마을)" xfId="1935" xr:uid="{00000000-0005-0000-0000-00008E070000}"/>
    <cellStyle name="_도곡4교 하부공 수량_수량산출서(처리장부근도로확포장)시행분_설계설명서(양지마을)_표지" xfId="1936" xr:uid="{00000000-0005-0000-0000-00008F070000}"/>
    <cellStyle name="_도곡4교 하부공 수량_수량산출서(처리장부근도로확포장)시행분_설계설명서(용탄동)" xfId="1937" xr:uid="{00000000-0005-0000-0000-000090070000}"/>
    <cellStyle name="_도곡4교 하부공 수량_수량산출서(처리장부근도로확포장)시행분_설계설명서(용탄동)_표지" xfId="1938" xr:uid="{00000000-0005-0000-0000-000091070000}"/>
    <cellStyle name="_도곡4교 하부공 수량_수량산출서(처리장부근도로확포장)시행분_설계설명서_표지" xfId="1939" xr:uid="{00000000-0005-0000-0000-000092070000}"/>
    <cellStyle name="_도곡4교 하부공 수량_수량산출서(처리장부근도로확포장)시행분_양지마을-폐기물처리공사" xfId="1940" xr:uid="{00000000-0005-0000-0000-000093070000}"/>
    <cellStyle name="_도곡4교 하부공 수량_수량산출서(처리장부근도로확포장)시행분_양지마을-폐기물처리공사_표지" xfId="1941" xr:uid="{00000000-0005-0000-0000-000094070000}"/>
    <cellStyle name="_도곡4교 하부공 수량_수량산출서(처리장부근도로확포장)시행분_폐기물처리공사" xfId="1942" xr:uid="{00000000-0005-0000-0000-000095070000}"/>
    <cellStyle name="_도곡4교 하부공 수량_수량산출서(처리장부근도로확포장)시행분_폐기물처리공사_표지" xfId="1943" xr:uid="{00000000-0005-0000-0000-000096070000}"/>
    <cellStyle name="_도곡4교 하부공 수량_수량산출서(충인교)" xfId="1944" xr:uid="{00000000-0005-0000-0000-000097070000}"/>
    <cellStyle name="_도곡4교 하부공 수량_수량산출서(충인교)_봉계마을-설계설명서" xfId="1945" xr:uid="{00000000-0005-0000-0000-000098070000}"/>
    <cellStyle name="_도곡4교 하부공 수량_수량산출서(충인교)_봉계마을-설계설명서_표지" xfId="1946" xr:uid="{00000000-0005-0000-0000-000099070000}"/>
    <cellStyle name="_도곡4교 하부공 수량_수량산출서(충인교)_설계설명서" xfId="1947" xr:uid="{00000000-0005-0000-0000-00009A070000}"/>
    <cellStyle name="_도곡4교 하부공 수량_수량산출서(충인교)_설계설명서(양지마을)" xfId="1948" xr:uid="{00000000-0005-0000-0000-00009B070000}"/>
    <cellStyle name="_도곡4교 하부공 수량_수량산출서(충인교)_설계설명서(양지마을)_표지" xfId="1949" xr:uid="{00000000-0005-0000-0000-00009C070000}"/>
    <cellStyle name="_도곡4교 하부공 수량_수량산출서(충인교)_설계설명서(용탄동)" xfId="1950" xr:uid="{00000000-0005-0000-0000-00009D070000}"/>
    <cellStyle name="_도곡4교 하부공 수량_수량산출서(충인교)_설계설명서(용탄동)_표지" xfId="1951" xr:uid="{00000000-0005-0000-0000-00009E070000}"/>
    <cellStyle name="_도곡4교 하부공 수량_수량산출서(충인교)_설계설명서_표지" xfId="1952" xr:uid="{00000000-0005-0000-0000-00009F070000}"/>
    <cellStyle name="_도곡4교 하부공 수량_수량산출서(충인교)_양지마을-폐기물처리공사" xfId="1953" xr:uid="{00000000-0005-0000-0000-0000A0070000}"/>
    <cellStyle name="_도곡4교 하부공 수량_수량산출서(충인교)_양지마을-폐기물처리공사_표지" xfId="1954" xr:uid="{00000000-0005-0000-0000-0000A1070000}"/>
    <cellStyle name="_도곡4교 하부공 수량_수량산출서(충인교)_폐기물처리공사" xfId="1955" xr:uid="{00000000-0005-0000-0000-0000A2070000}"/>
    <cellStyle name="_도곡4교 하부공 수량_수량산출서(충인교)_폐기물처리공사_표지" xfId="1956" xr:uid="{00000000-0005-0000-0000-0000A3070000}"/>
    <cellStyle name="_도곡4교 하부공 수량_수량산출서-최종" xfId="1957" xr:uid="{00000000-0005-0000-0000-0000A4070000}"/>
    <cellStyle name="_도곡4교 하부공 수량_수량산출서-최종_봉계마을-설계설명서" xfId="1958" xr:uid="{00000000-0005-0000-0000-0000A5070000}"/>
    <cellStyle name="_도곡4교 하부공 수량_수량산출서-최종_봉계마을-설계설명서_표지" xfId="1959" xr:uid="{00000000-0005-0000-0000-0000A6070000}"/>
    <cellStyle name="_도곡4교 하부공 수량_수량산출서-최종_설계설명서" xfId="1960" xr:uid="{00000000-0005-0000-0000-0000A7070000}"/>
    <cellStyle name="_도곡4교 하부공 수량_수량산출서-최종_설계설명서(양지마을)" xfId="1961" xr:uid="{00000000-0005-0000-0000-0000A8070000}"/>
    <cellStyle name="_도곡4교 하부공 수량_수량산출서-최종_설계설명서(양지마을)_표지" xfId="1962" xr:uid="{00000000-0005-0000-0000-0000A9070000}"/>
    <cellStyle name="_도곡4교 하부공 수량_수량산출서-최종_설계설명서(용탄동)" xfId="1963" xr:uid="{00000000-0005-0000-0000-0000AA070000}"/>
    <cellStyle name="_도곡4교 하부공 수량_수량산출서-최종_설계설명서(용탄동)_표지" xfId="1964" xr:uid="{00000000-0005-0000-0000-0000AB070000}"/>
    <cellStyle name="_도곡4교 하부공 수량_수량산출서-최종_설계설명서_표지" xfId="1965" xr:uid="{00000000-0005-0000-0000-0000AC070000}"/>
    <cellStyle name="_도곡4교 하부공 수량_수량산출서-최종_양지마을-폐기물처리공사" xfId="1966" xr:uid="{00000000-0005-0000-0000-0000AD070000}"/>
    <cellStyle name="_도곡4교 하부공 수량_수량산출서-최종_양지마을-폐기물처리공사_표지" xfId="1967" xr:uid="{00000000-0005-0000-0000-0000AE070000}"/>
    <cellStyle name="_도곡4교 하부공 수량_수량산출서-최종_폐기물처리공사" xfId="1968" xr:uid="{00000000-0005-0000-0000-0000AF070000}"/>
    <cellStyle name="_도곡4교 하부공 수량_수량산출서-최종_폐기물처리공사_표지" xfId="1969" xr:uid="{00000000-0005-0000-0000-0000B0070000}"/>
    <cellStyle name="_도곡4교 하부공 수량_암거날개" xfId="1970" xr:uid="{00000000-0005-0000-0000-0000B1070000}"/>
    <cellStyle name="_도곡4교 하부공 수량_암거날개(덕은도로)" xfId="1971" xr:uid="{00000000-0005-0000-0000-0000B2070000}"/>
    <cellStyle name="_도곡4교 하부공 수량_암거날개(덕은도로)_봉계마을-설계설명서" xfId="1972" xr:uid="{00000000-0005-0000-0000-0000B3070000}"/>
    <cellStyle name="_도곡4교 하부공 수량_암거날개(덕은도로)_봉계마을-설계설명서_표지" xfId="1973" xr:uid="{00000000-0005-0000-0000-0000B4070000}"/>
    <cellStyle name="_도곡4교 하부공 수량_암거날개(덕은도로)_설계설명서" xfId="1974" xr:uid="{00000000-0005-0000-0000-0000B5070000}"/>
    <cellStyle name="_도곡4교 하부공 수량_암거날개(덕은도로)_설계설명서(양지마을)" xfId="1975" xr:uid="{00000000-0005-0000-0000-0000B6070000}"/>
    <cellStyle name="_도곡4교 하부공 수량_암거날개(덕은도로)_설계설명서(양지마을)_표지" xfId="1976" xr:uid="{00000000-0005-0000-0000-0000B7070000}"/>
    <cellStyle name="_도곡4교 하부공 수량_암거날개(덕은도로)_설계설명서(용탄동)" xfId="1977" xr:uid="{00000000-0005-0000-0000-0000B8070000}"/>
    <cellStyle name="_도곡4교 하부공 수량_암거날개(덕은도로)_설계설명서(용탄동)_표지" xfId="1978" xr:uid="{00000000-0005-0000-0000-0000B9070000}"/>
    <cellStyle name="_도곡4교 하부공 수량_암거날개(덕은도로)_설계설명서_표지" xfId="1979" xr:uid="{00000000-0005-0000-0000-0000BA070000}"/>
    <cellStyle name="_도곡4교 하부공 수량_암거날개(덕은도로)_양지마을-폐기물처리공사" xfId="1980" xr:uid="{00000000-0005-0000-0000-0000BB070000}"/>
    <cellStyle name="_도곡4교 하부공 수량_암거날개(덕은도로)_양지마을-폐기물처리공사_표지" xfId="1981" xr:uid="{00000000-0005-0000-0000-0000BC070000}"/>
    <cellStyle name="_도곡4교 하부공 수량_암거날개(덕은도로)_폐기물처리공사" xfId="1982" xr:uid="{00000000-0005-0000-0000-0000BD070000}"/>
    <cellStyle name="_도곡4교 하부공 수량_암거날개(덕은도로)_폐기물처리공사_표지" xfId="1983" xr:uid="{00000000-0005-0000-0000-0000BE070000}"/>
    <cellStyle name="_도곡4교 하부공 수량_암거날개_봉계마을-설계설명서" xfId="1984" xr:uid="{00000000-0005-0000-0000-0000BF070000}"/>
    <cellStyle name="_도곡4교 하부공 수량_암거날개_봉계마을-설계설명서_표지" xfId="1985" xr:uid="{00000000-0005-0000-0000-0000C0070000}"/>
    <cellStyle name="_도곡4교 하부공 수량_암거날개_설계설명서" xfId="1986" xr:uid="{00000000-0005-0000-0000-0000C1070000}"/>
    <cellStyle name="_도곡4교 하부공 수량_암거날개_설계설명서(양지마을)" xfId="1987" xr:uid="{00000000-0005-0000-0000-0000C2070000}"/>
    <cellStyle name="_도곡4교 하부공 수량_암거날개_설계설명서(양지마을)_표지" xfId="1988" xr:uid="{00000000-0005-0000-0000-0000C3070000}"/>
    <cellStyle name="_도곡4교 하부공 수량_암거날개_설계설명서(용탄동)" xfId="1989" xr:uid="{00000000-0005-0000-0000-0000C4070000}"/>
    <cellStyle name="_도곡4교 하부공 수량_암거날개_설계설명서(용탄동)_표지" xfId="1990" xr:uid="{00000000-0005-0000-0000-0000C5070000}"/>
    <cellStyle name="_도곡4교 하부공 수량_암거날개_설계설명서_표지" xfId="1991" xr:uid="{00000000-0005-0000-0000-0000C6070000}"/>
    <cellStyle name="_도곡4교 하부공 수량_암거날개_양지마을-폐기물처리공사" xfId="1992" xr:uid="{00000000-0005-0000-0000-0000C7070000}"/>
    <cellStyle name="_도곡4교 하부공 수량_암거날개_양지마을-폐기물처리공사_표지" xfId="1993" xr:uid="{00000000-0005-0000-0000-0000C8070000}"/>
    <cellStyle name="_도곡4교 하부공 수량_암거날개_폐기물처리공사" xfId="1994" xr:uid="{00000000-0005-0000-0000-0000C9070000}"/>
    <cellStyle name="_도곡4교 하부공 수량_암거날개_폐기물처리공사_표지" xfId="1995" xr:uid="{00000000-0005-0000-0000-0000CA070000}"/>
    <cellStyle name="_도곡4교 하부공 수량_양지마을-폐기물처리공사" xfId="1996" xr:uid="{00000000-0005-0000-0000-0000CB070000}"/>
    <cellStyle name="_도곡4교 하부공 수량_양지마을-폐기물처리공사_표지" xfId="1997" xr:uid="{00000000-0005-0000-0000-0000CC070000}"/>
    <cellStyle name="_도곡4교 하부공 수량_집계표" xfId="1998" xr:uid="{00000000-0005-0000-0000-0000CD070000}"/>
    <cellStyle name="_도곡4교 하부공 수량_집계표_봉계마을-설계설명서" xfId="1999" xr:uid="{00000000-0005-0000-0000-0000CE070000}"/>
    <cellStyle name="_도곡4교 하부공 수량_집계표_봉계마을-설계설명서_표지" xfId="2000" xr:uid="{00000000-0005-0000-0000-0000CF070000}"/>
    <cellStyle name="_도곡4교 하부공 수량_집계표_설계설명서" xfId="2001" xr:uid="{00000000-0005-0000-0000-0000D0070000}"/>
    <cellStyle name="_도곡4교 하부공 수량_집계표_설계설명서(양지마을)" xfId="2002" xr:uid="{00000000-0005-0000-0000-0000D1070000}"/>
    <cellStyle name="_도곡4교 하부공 수량_집계표_설계설명서(양지마을)_표지" xfId="2003" xr:uid="{00000000-0005-0000-0000-0000D2070000}"/>
    <cellStyle name="_도곡4교 하부공 수량_집계표_설계설명서(용탄동)" xfId="2004" xr:uid="{00000000-0005-0000-0000-0000D3070000}"/>
    <cellStyle name="_도곡4교 하부공 수량_집계표_설계설명서(용탄동)_표지" xfId="2005" xr:uid="{00000000-0005-0000-0000-0000D4070000}"/>
    <cellStyle name="_도곡4교 하부공 수량_집계표_설계설명서_표지" xfId="2006" xr:uid="{00000000-0005-0000-0000-0000D5070000}"/>
    <cellStyle name="_도곡4교 하부공 수량_집계표_양지마을-폐기물처리공사" xfId="2007" xr:uid="{00000000-0005-0000-0000-0000D6070000}"/>
    <cellStyle name="_도곡4교 하부공 수량_집계표_양지마을-폐기물처리공사_표지" xfId="2008" xr:uid="{00000000-0005-0000-0000-0000D7070000}"/>
    <cellStyle name="_도곡4교 하부공 수량_집계표_폐기물처리공사" xfId="2009" xr:uid="{00000000-0005-0000-0000-0000D8070000}"/>
    <cellStyle name="_도곡4교 하부공 수량_집계표_폐기물처리공사_표지" xfId="2010" xr:uid="{00000000-0005-0000-0000-0000D9070000}"/>
    <cellStyle name="_도곡4교 하부공 수량_폐기물처리공사" xfId="2011" xr:uid="{00000000-0005-0000-0000-0000DA070000}"/>
    <cellStyle name="_도곡4교 하부공 수량_폐기물처리공사_표지" xfId="2012" xr:uid="{00000000-0005-0000-0000-0000DB070000}"/>
    <cellStyle name="_도곡교 교대 수량" xfId="2013" xr:uid="{00000000-0005-0000-0000-0000DC070000}"/>
    <cellStyle name="_도곡교 교대 수량_001-토공" xfId="2014" xr:uid="{00000000-0005-0000-0000-0000DD070000}"/>
    <cellStyle name="_도곡교 교대 수량_001-토공_봉계마을-설계설명서" xfId="2015" xr:uid="{00000000-0005-0000-0000-0000DE070000}"/>
    <cellStyle name="_도곡교 교대 수량_001-토공_봉계마을-설계설명서_표지" xfId="2016" xr:uid="{00000000-0005-0000-0000-0000DF070000}"/>
    <cellStyle name="_도곡교 교대 수량_001-토공_설계설명서" xfId="2017" xr:uid="{00000000-0005-0000-0000-0000E0070000}"/>
    <cellStyle name="_도곡교 교대 수량_001-토공_설계설명서(양지마을)" xfId="2018" xr:uid="{00000000-0005-0000-0000-0000E1070000}"/>
    <cellStyle name="_도곡교 교대 수량_001-토공_설계설명서(양지마을)_표지" xfId="2019" xr:uid="{00000000-0005-0000-0000-0000E2070000}"/>
    <cellStyle name="_도곡교 교대 수량_001-토공_설계설명서(용탄동)" xfId="2020" xr:uid="{00000000-0005-0000-0000-0000E3070000}"/>
    <cellStyle name="_도곡교 교대 수량_001-토공_설계설명서(용탄동)_표지" xfId="2021" xr:uid="{00000000-0005-0000-0000-0000E4070000}"/>
    <cellStyle name="_도곡교 교대 수량_001-토공_설계설명서_표지" xfId="2022" xr:uid="{00000000-0005-0000-0000-0000E5070000}"/>
    <cellStyle name="_도곡교 교대 수량_001-토공_양지마을-폐기물처리공사" xfId="2023" xr:uid="{00000000-0005-0000-0000-0000E6070000}"/>
    <cellStyle name="_도곡교 교대 수량_001-토공_양지마을-폐기물처리공사_표지" xfId="2024" xr:uid="{00000000-0005-0000-0000-0000E7070000}"/>
    <cellStyle name="_도곡교 교대 수량_001-토공_폐기물처리공사" xfId="2025" xr:uid="{00000000-0005-0000-0000-0000E8070000}"/>
    <cellStyle name="_도곡교 교대 수량_001-토공_폐기물처리공사_표지" xfId="2026" xr:uid="{00000000-0005-0000-0000-0000E9070000}"/>
    <cellStyle name="_도곡교 교대 수량_008.기존구조물깨기" xfId="2027" xr:uid="{00000000-0005-0000-0000-0000EA070000}"/>
    <cellStyle name="_도곡교 교대 수량_008.기존구조물깨기_봉계마을-설계설명서" xfId="2028" xr:uid="{00000000-0005-0000-0000-0000EB070000}"/>
    <cellStyle name="_도곡교 교대 수량_008.기존구조물깨기_봉계마을-설계설명서_표지" xfId="2029" xr:uid="{00000000-0005-0000-0000-0000EC070000}"/>
    <cellStyle name="_도곡교 교대 수량_008.기존구조물깨기_설계설명서" xfId="2030" xr:uid="{00000000-0005-0000-0000-0000ED070000}"/>
    <cellStyle name="_도곡교 교대 수량_008.기존구조물깨기_설계설명서(양지마을)" xfId="2031" xr:uid="{00000000-0005-0000-0000-0000EE070000}"/>
    <cellStyle name="_도곡교 교대 수량_008.기존구조물깨기_설계설명서(양지마을)_표지" xfId="2032" xr:uid="{00000000-0005-0000-0000-0000EF070000}"/>
    <cellStyle name="_도곡교 교대 수량_008.기존구조물깨기_설계설명서(용탄동)" xfId="2033" xr:uid="{00000000-0005-0000-0000-0000F0070000}"/>
    <cellStyle name="_도곡교 교대 수량_008.기존구조물깨기_설계설명서(용탄동)_표지" xfId="2034" xr:uid="{00000000-0005-0000-0000-0000F1070000}"/>
    <cellStyle name="_도곡교 교대 수량_008.기존구조물깨기_설계설명서_표지" xfId="2035" xr:uid="{00000000-0005-0000-0000-0000F2070000}"/>
    <cellStyle name="_도곡교 교대 수량_008.기존구조물깨기_양지마을-폐기물처리공사" xfId="2036" xr:uid="{00000000-0005-0000-0000-0000F3070000}"/>
    <cellStyle name="_도곡교 교대 수량_008.기존구조물깨기_양지마을-폐기물처리공사_표지" xfId="2037" xr:uid="{00000000-0005-0000-0000-0000F4070000}"/>
    <cellStyle name="_도곡교 교대 수량_008.기존구조물깨기_폐기물처리공사" xfId="2038" xr:uid="{00000000-0005-0000-0000-0000F5070000}"/>
    <cellStyle name="_도곡교 교대 수량_008.기존구조물깨기_폐기물처리공사_표지" xfId="2039" xr:uid="{00000000-0005-0000-0000-0000F6070000}"/>
    <cellStyle name="_도곡교 교대 수량_반중력식옹벽" xfId="2040" xr:uid="{00000000-0005-0000-0000-0000F7070000}"/>
    <cellStyle name="_도곡교 교대 수량_반중력식옹벽_봉계마을-설계설명서" xfId="2041" xr:uid="{00000000-0005-0000-0000-0000F8070000}"/>
    <cellStyle name="_도곡교 교대 수량_반중력식옹벽_봉계마을-설계설명서_표지" xfId="2042" xr:uid="{00000000-0005-0000-0000-0000F9070000}"/>
    <cellStyle name="_도곡교 교대 수량_반중력식옹벽_설계설명서" xfId="2043" xr:uid="{00000000-0005-0000-0000-0000FA070000}"/>
    <cellStyle name="_도곡교 교대 수량_반중력식옹벽_설계설명서(양지마을)" xfId="2044" xr:uid="{00000000-0005-0000-0000-0000FB070000}"/>
    <cellStyle name="_도곡교 교대 수량_반중력식옹벽_설계설명서(양지마을)_표지" xfId="2045" xr:uid="{00000000-0005-0000-0000-0000FC070000}"/>
    <cellStyle name="_도곡교 교대 수량_반중력식옹벽_설계설명서(용탄동)" xfId="2046" xr:uid="{00000000-0005-0000-0000-0000FD070000}"/>
    <cellStyle name="_도곡교 교대 수량_반중력식옹벽_설계설명서(용탄동)_표지" xfId="2047" xr:uid="{00000000-0005-0000-0000-0000FE070000}"/>
    <cellStyle name="_도곡교 교대 수량_반중력식옹벽_설계설명서_표지" xfId="2048" xr:uid="{00000000-0005-0000-0000-0000FF070000}"/>
    <cellStyle name="_도곡교 교대 수량_반중력식옹벽_양지마을-폐기물처리공사" xfId="2049" xr:uid="{00000000-0005-0000-0000-000000080000}"/>
    <cellStyle name="_도곡교 교대 수량_반중력식옹벽_양지마을-폐기물처리공사_표지" xfId="2050" xr:uid="{00000000-0005-0000-0000-000001080000}"/>
    <cellStyle name="_도곡교 교대 수량_반중력식옹벽_폐기물처리공사" xfId="2051" xr:uid="{00000000-0005-0000-0000-000002080000}"/>
    <cellStyle name="_도곡교 교대 수량_반중력식옹벽_폐기물처리공사_표지" xfId="2052" xr:uid="{00000000-0005-0000-0000-000003080000}"/>
    <cellStyle name="_도곡교 교대 수량_봉계마을-설계설명서" xfId="2053" xr:uid="{00000000-0005-0000-0000-000004080000}"/>
    <cellStyle name="_도곡교 교대 수량_봉계마을-설계설명서_표지" xfId="2054" xr:uid="{00000000-0005-0000-0000-000005080000}"/>
    <cellStyle name="_도곡교 교대 수량_설계설명서" xfId="2055" xr:uid="{00000000-0005-0000-0000-000006080000}"/>
    <cellStyle name="_도곡교 교대 수량_설계설명서(양지마을)" xfId="2056" xr:uid="{00000000-0005-0000-0000-000007080000}"/>
    <cellStyle name="_도곡교 교대 수량_설계설명서(양지마을)_표지" xfId="2057" xr:uid="{00000000-0005-0000-0000-000008080000}"/>
    <cellStyle name="_도곡교 교대 수량_설계설명서(용탄동)" xfId="2058" xr:uid="{00000000-0005-0000-0000-000009080000}"/>
    <cellStyle name="_도곡교 교대 수량_설계설명서(용탄동)_표지" xfId="2059" xr:uid="{00000000-0005-0000-0000-00000A080000}"/>
    <cellStyle name="_도곡교 교대 수량_설계설명서_표지" xfId="2060" xr:uid="{00000000-0005-0000-0000-00000B080000}"/>
    <cellStyle name="_도곡교 교대 수량_수량산출서(주덕농공)" xfId="2061" xr:uid="{00000000-0005-0000-0000-00000C080000}"/>
    <cellStyle name="_도곡교 교대 수량_수량산출서(주덕농공)_봉계마을-설계설명서" xfId="2062" xr:uid="{00000000-0005-0000-0000-00000D080000}"/>
    <cellStyle name="_도곡교 교대 수량_수량산출서(주덕농공)_봉계마을-설계설명서_표지" xfId="2063" xr:uid="{00000000-0005-0000-0000-00000E080000}"/>
    <cellStyle name="_도곡교 교대 수량_수량산출서(주덕농공)_설계설명서" xfId="2064" xr:uid="{00000000-0005-0000-0000-00000F080000}"/>
    <cellStyle name="_도곡교 교대 수량_수량산출서(주덕농공)_설계설명서(양지마을)" xfId="2065" xr:uid="{00000000-0005-0000-0000-000010080000}"/>
    <cellStyle name="_도곡교 교대 수량_수량산출서(주덕농공)_설계설명서(양지마을)_표지" xfId="2066" xr:uid="{00000000-0005-0000-0000-000011080000}"/>
    <cellStyle name="_도곡교 교대 수량_수량산출서(주덕농공)_설계설명서(용탄동)" xfId="2067" xr:uid="{00000000-0005-0000-0000-000012080000}"/>
    <cellStyle name="_도곡교 교대 수량_수량산출서(주덕농공)_설계설명서(용탄동)_표지" xfId="2068" xr:uid="{00000000-0005-0000-0000-000013080000}"/>
    <cellStyle name="_도곡교 교대 수량_수량산출서(주덕농공)_설계설명서_표지" xfId="2069" xr:uid="{00000000-0005-0000-0000-000014080000}"/>
    <cellStyle name="_도곡교 교대 수량_수량산출서(주덕농공)_양지마을-폐기물처리공사" xfId="2070" xr:uid="{00000000-0005-0000-0000-000015080000}"/>
    <cellStyle name="_도곡교 교대 수량_수량산출서(주덕농공)_양지마을-폐기물처리공사_표지" xfId="2071" xr:uid="{00000000-0005-0000-0000-000016080000}"/>
    <cellStyle name="_도곡교 교대 수량_수량산출서(주덕농공)_폐기물처리공사" xfId="2072" xr:uid="{00000000-0005-0000-0000-000017080000}"/>
    <cellStyle name="_도곡교 교대 수량_수량산출서(주덕농공)_폐기물처리공사_표지" xfId="2073" xr:uid="{00000000-0005-0000-0000-000018080000}"/>
    <cellStyle name="_도곡교 교대 수량_수량산출서(처리장부근도로확포장)시행분" xfId="2074" xr:uid="{00000000-0005-0000-0000-000019080000}"/>
    <cellStyle name="_도곡교 교대 수량_수량산출서(처리장부근도로확포장)시행분_봉계마을-설계설명서" xfId="2075" xr:uid="{00000000-0005-0000-0000-00001A080000}"/>
    <cellStyle name="_도곡교 교대 수량_수량산출서(처리장부근도로확포장)시행분_봉계마을-설계설명서_표지" xfId="2076" xr:uid="{00000000-0005-0000-0000-00001B080000}"/>
    <cellStyle name="_도곡교 교대 수량_수량산출서(처리장부근도로확포장)시행분_설계설명서" xfId="2077" xr:uid="{00000000-0005-0000-0000-00001C080000}"/>
    <cellStyle name="_도곡교 교대 수량_수량산출서(처리장부근도로확포장)시행분_설계설명서(양지마을)" xfId="2078" xr:uid="{00000000-0005-0000-0000-00001D080000}"/>
    <cellStyle name="_도곡교 교대 수량_수량산출서(처리장부근도로확포장)시행분_설계설명서(양지마을)_표지" xfId="2079" xr:uid="{00000000-0005-0000-0000-00001E080000}"/>
    <cellStyle name="_도곡교 교대 수량_수량산출서(처리장부근도로확포장)시행분_설계설명서(용탄동)" xfId="2080" xr:uid="{00000000-0005-0000-0000-00001F080000}"/>
    <cellStyle name="_도곡교 교대 수량_수량산출서(처리장부근도로확포장)시행분_설계설명서(용탄동)_표지" xfId="2081" xr:uid="{00000000-0005-0000-0000-000020080000}"/>
    <cellStyle name="_도곡교 교대 수량_수량산출서(처리장부근도로확포장)시행분_설계설명서_표지" xfId="2082" xr:uid="{00000000-0005-0000-0000-000021080000}"/>
    <cellStyle name="_도곡교 교대 수량_수량산출서(처리장부근도로확포장)시행분_양지마을-폐기물처리공사" xfId="2083" xr:uid="{00000000-0005-0000-0000-000022080000}"/>
    <cellStyle name="_도곡교 교대 수량_수량산출서(처리장부근도로확포장)시행분_양지마을-폐기물처리공사_표지" xfId="2084" xr:uid="{00000000-0005-0000-0000-000023080000}"/>
    <cellStyle name="_도곡교 교대 수량_수량산출서(처리장부근도로확포장)시행분_폐기물처리공사" xfId="2085" xr:uid="{00000000-0005-0000-0000-000024080000}"/>
    <cellStyle name="_도곡교 교대 수량_수량산출서(처리장부근도로확포장)시행분_폐기물처리공사_표지" xfId="2086" xr:uid="{00000000-0005-0000-0000-000025080000}"/>
    <cellStyle name="_도곡교 교대 수량_수량산출서(충인교)" xfId="2087" xr:uid="{00000000-0005-0000-0000-000026080000}"/>
    <cellStyle name="_도곡교 교대 수량_수량산출서(충인교)_봉계마을-설계설명서" xfId="2088" xr:uid="{00000000-0005-0000-0000-000027080000}"/>
    <cellStyle name="_도곡교 교대 수량_수량산출서(충인교)_봉계마을-설계설명서_표지" xfId="2089" xr:uid="{00000000-0005-0000-0000-000028080000}"/>
    <cellStyle name="_도곡교 교대 수량_수량산출서(충인교)_설계설명서" xfId="2090" xr:uid="{00000000-0005-0000-0000-000029080000}"/>
    <cellStyle name="_도곡교 교대 수량_수량산출서(충인교)_설계설명서(양지마을)" xfId="2091" xr:uid="{00000000-0005-0000-0000-00002A080000}"/>
    <cellStyle name="_도곡교 교대 수량_수량산출서(충인교)_설계설명서(양지마을)_표지" xfId="2092" xr:uid="{00000000-0005-0000-0000-00002B080000}"/>
    <cellStyle name="_도곡교 교대 수량_수량산출서(충인교)_설계설명서(용탄동)" xfId="2093" xr:uid="{00000000-0005-0000-0000-00002C080000}"/>
    <cellStyle name="_도곡교 교대 수량_수량산출서(충인교)_설계설명서(용탄동)_표지" xfId="2094" xr:uid="{00000000-0005-0000-0000-00002D080000}"/>
    <cellStyle name="_도곡교 교대 수량_수량산출서(충인교)_설계설명서_표지" xfId="2095" xr:uid="{00000000-0005-0000-0000-00002E080000}"/>
    <cellStyle name="_도곡교 교대 수량_수량산출서(충인교)_양지마을-폐기물처리공사" xfId="2096" xr:uid="{00000000-0005-0000-0000-00002F080000}"/>
    <cellStyle name="_도곡교 교대 수량_수량산출서(충인교)_양지마을-폐기물처리공사_표지" xfId="2097" xr:uid="{00000000-0005-0000-0000-000030080000}"/>
    <cellStyle name="_도곡교 교대 수량_수량산출서(충인교)_폐기물처리공사" xfId="2098" xr:uid="{00000000-0005-0000-0000-000031080000}"/>
    <cellStyle name="_도곡교 교대 수량_수량산출서(충인교)_폐기물처리공사_표지" xfId="2099" xr:uid="{00000000-0005-0000-0000-000032080000}"/>
    <cellStyle name="_도곡교 교대 수량_수량산출서-최종" xfId="2100" xr:uid="{00000000-0005-0000-0000-000033080000}"/>
    <cellStyle name="_도곡교 교대 수량_수량산출서-최종_봉계마을-설계설명서" xfId="2101" xr:uid="{00000000-0005-0000-0000-000034080000}"/>
    <cellStyle name="_도곡교 교대 수량_수량산출서-최종_봉계마을-설계설명서_표지" xfId="2102" xr:uid="{00000000-0005-0000-0000-000035080000}"/>
    <cellStyle name="_도곡교 교대 수량_수량산출서-최종_설계설명서" xfId="2103" xr:uid="{00000000-0005-0000-0000-000036080000}"/>
    <cellStyle name="_도곡교 교대 수량_수량산출서-최종_설계설명서(양지마을)" xfId="2104" xr:uid="{00000000-0005-0000-0000-000037080000}"/>
    <cellStyle name="_도곡교 교대 수량_수량산출서-최종_설계설명서(양지마을)_표지" xfId="2105" xr:uid="{00000000-0005-0000-0000-000038080000}"/>
    <cellStyle name="_도곡교 교대 수량_수량산출서-최종_설계설명서(용탄동)" xfId="2106" xr:uid="{00000000-0005-0000-0000-000039080000}"/>
    <cellStyle name="_도곡교 교대 수량_수량산출서-최종_설계설명서(용탄동)_표지" xfId="2107" xr:uid="{00000000-0005-0000-0000-00003A080000}"/>
    <cellStyle name="_도곡교 교대 수량_수량산출서-최종_설계설명서_표지" xfId="2108" xr:uid="{00000000-0005-0000-0000-00003B080000}"/>
    <cellStyle name="_도곡교 교대 수량_수량산출서-최종_양지마을-폐기물처리공사" xfId="2109" xr:uid="{00000000-0005-0000-0000-00003C080000}"/>
    <cellStyle name="_도곡교 교대 수량_수량산출서-최종_양지마을-폐기물처리공사_표지" xfId="2110" xr:uid="{00000000-0005-0000-0000-00003D080000}"/>
    <cellStyle name="_도곡교 교대 수량_수량산출서-최종_폐기물처리공사" xfId="2111" xr:uid="{00000000-0005-0000-0000-00003E080000}"/>
    <cellStyle name="_도곡교 교대 수량_수량산출서-최종_폐기물처리공사_표지" xfId="2112" xr:uid="{00000000-0005-0000-0000-00003F080000}"/>
    <cellStyle name="_도곡교 교대 수량_암거날개" xfId="2113" xr:uid="{00000000-0005-0000-0000-000040080000}"/>
    <cellStyle name="_도곡교 교대 수량_암거날개(덕은도로)" xfId="2114" xr:uid="{00000000-0005-0000-0000-000041080000}"/>
    <cellStyle name="_도곡교 교대 수량_암거날개(덕은도로)_봉계마을-설계설명서" xfId="2115" xr:uid="{00000000-0005-0000-0000-000042080000}"/>
    <cellStyle name="_도곡교 교대 수량_암거날개(덕은도로)_봉계마을-설계설명서_표지" xfId="2116" xr:uid="{00000000-0005-0000-0000-000043080000}"/>
    <cellStyle name="_도곡교 교대 수량_암거날개(덕은도로)_설계설명서" xfId="2117" xr:uid="{00000000-0005-0000-0000-000044080000}"/>
    <cellStyle name="_도곡교 교대 수량_암거날개(덕은도로)_설계설명서(양지마을)" xfId="2118" xr:uid="{00000000-0005-0000-0000-000045080000}"/>
    <cellStyle name="_도곡교 교대 수량_암거날개(덕은도로)_설계설명서(양지마을)_표지" xfId="2119" xr:uid="{00000000-0005-0000-0000-000046080000}"/>
    <cellStyle name="_도곡교 교대 수량_암거날개(덕은도로)_설계설명서(용탄동)" xfId="2120" xr:uid="{00000000-0005-0000-0000-000047080000}"/>
    <cellStyle name="_도곡교 교대 수량_암거날개(덕은도로)_설계설명서(용탄동)_표지" xfId="2121" xr:uid="{00000000-0005-0000-0000-000048080000}"/>
    <cellStyle name="_도곡교 교대 수량_암거날개(덕은도로)_설계설명서_표지" xfId="2122" xr:uid="{00000000-0005-0000-0000-000049080000}"/>
    <cellStyle name="_도곡교 교대 수량_암거날개(덕은도로)_양지마을-폐기물처리공사" xfId="2123" xr:uid="{00000000-0005-0000-0000-00004A080000}"/>
    <cellStyle name="_도곡교 교대 수량_암거날개(덕은도로)_양지마을-폐기물처리공사_표지" xfId="2124" xr:uid="{00000000-0005-0000-0000-00004B080000}"/>
    <cellStyle name="_도곡교 교대 수량_암거날개(덕은도로)_폐기물처리공사" xfId="2125" xr:uid="{00000000-0005-0000-0000-00004C080000}"/>
    <cellStyle name="_도곡교 교대 수량_암거날개(덕은도로)_폐기물처리공사_표지" xfId="2126" xr:uid="{00000000-0005-0000-0000-00004D080000}"/>
    <cellStyle name="_도곡교 교대 수량_암거날개_봉계마을-설계설명서" xfId="2127" xr:uid="{00000000-0005-0000-0000-00004E080000}"/>
    <cellStyle name="_도곡교 교대 수량_암거날개_봉계마을-설계설명서_표지" xfId="2128" xr:uid="{00000000-0005-0000-0000-00004F080000}"/>
    <cellStyle name="_도곡교 교대 수량_암거날개_설계설명서" xfId="2129" xr:uid="{00000000-0005-0000-0000-000050080000}"/>
    <cellStyle name="_도곡교 교대 수량_암거날개_설계설명서(양지마을)" xfId="2130" xr:uid="{00000000-0005-0000-0000-000051080000}"/>
    <cellStyle name="_도곡교 교대 수량_암거날개_설계설명서(양지마을)_표지" xfId="2131" xr:uid="{00000000-0005-0000-0000-000052080000}"/>
    <cellStyle name="_도곡교 교대 수량_암거날개_설계설명서(용탄동)" xfId="2132" xr:uid="{00000000-0005-0000-0000-000053080000}"/>
    <cellStyle name="_도곡교 교대 수량_암거날개_설계설명서(용탄동)_표지" xfId="2133" xr:uid="{00000000-0005-0000-0000-000054080000}"/>
    <cellStyle name="_도곡교 교대 수량_암거날개_설계설명서_표지" xfId="2134" xr:uid="{00000000-0005-0000-0000-000055080000}"/>
    <cellStyle name="_도곡교 교대 수량_암거날개_양지마을-폐기물처리공사" xfId="2135" xr:uid="{00000000-0005-0000-0000-000056080000}"/>
    <cellStyle name="_도곡교 교대 수량_암거날개_양지마을-폐기물처리공사_표지" xfId="2136" xr:uid="{00000000-0005-0000-0000-000057080000}"/>
    <cellStyle name="_도곡교 교대 수량_암거날개_폐기물처리공사" xfId="2137" xr:uid="{00000000-0005-0000-0000-000058080000}"/>
    <cellStyle name="_도곡교 교대 수량_암거날개_폐기물처리공사_표지" xfId="2138" xr:uid="{00000000-0005-0000-0000-000059080000}"/>
    <cellStyle name="_도곡교 교대 수량_양지마을-폐기물처리공사" xfId="2139" xr:uid="{00000000-0005-0000-0000-00005A080000}"/>
    <cellStyle name="_도곡교 교대 수량_양지마을-폐기물처리공사_표지" xfId="2140" xr:uid="{00000000-0005-0000-0000-00005B080000}"/>
    <cellStyle name="_도곡교 교대 수량_집계표" xfId="2141" xr:uid="{00000000-0005-0000-0000-00005C080000}"/>
    <cellStyle name="_도곡교 교대 수량_집계표_봉계마을-설계설명서" xfId="2142" xr:uid="{00000000-0005-0000-0000-00005D080000}"/>
    <cellStyle name="_도곡교 교대 수량_집계표_봉계마을-설계설명서_표지" xfId="2143" xr:uid="{00000000-0005-0000-0000-00005E080000}"/>
    <cellStyle name="_도곡교 교대 수량_집계표_설계설명서" xfId="2144" xr:uid="{00000000-0005-0000-0000-00005F080000}"/>
    <cellStyle name="_도곡교 교대 수량_집계표_설계설명서(양지마을)" xfId="2145" xr:uid="{00000000-0005-0000-0000-000060080000}"/>
    <cellStyle name="_도곡교 교대 수량_집계표_설계설명서(양지마을)_표지" xfId="2146" xr:uid="{00000000-0005-0000-0000-000061080000}"/>
    <cellStyle name="_도곡교 교대 수량_집계표_설계설명서(용탄동)" xfId="2147" xr:uid="{00000000-0005-0000-0000-000062080000}"/>
    <cellStyle name="_도곡교 교대 수량_집계표_설계설명서(용탄동)_표지" xfId="2148" xr:uid="{00000000-0005-0000-0000-000063080000}"/>
    <cellStyle name="_도곡교 교대 수량_집계표_설계설명서_표지" xfId="2149" xr:uid="{00000000-0005-0000-0000-000064080000}"/>
    <cellStyle name="_도곡교 교대 수량_집계표_양지마을-폐기물처리공사" xfId="2150" xr:uid="{00000000-0005-0000-0000-000065080000}"/>
    <cellStyle name="_도곡교 교대 수량_집계표_양지마을-폐기물처리공사_표지" xfId="2151" xr:uid="{00000000-0005-0000-0000-000066080000}"/>
    <cellStyle name="_도곡교 교대 수량_집계표_폐기물처리공사" xfId="2152" xr:uid="{00000000-0005-0000-0000-000067080000}"/>
    <cellStyle name="_도곡교 교대 수량_집계표_폐기물처리공사_표지" xfId="2153" xr:uid="{00000000-0005-0000-0000-000068080000}"/>
    <cellStyle name="_도곡교 교대 수량_폐기물처리공사" xfId="2154" xr:uid="{00000000-0005-0000-0000-000069080000}"/>
    <cellStyle name="_도곡교 교대 수량_폐기물처리공사_표지" xfId="2155" xr:uid="{00000000-0005-0000-0000-00006A080000}"/>
    <cellStyle name="_도리농로" xfId="2156" xr:uid="{00000000-0005-0000-0000-00006B080000}"/>
    <cellStyle name="_도리농로_중앙현대" xfId="2157" xr:uid="{00000000-0005-0000-0000-00006C080000}"/>
    <cellStyle name="_돌고개농로" xfId="2158" xr:uid="{00000000-0005-0000-0000-00006D080000}"/>
    <cellStyle name="_돌고개농로_중앙현대" xfId="2159" xr:uid="{00000000-0005-0000-0000-00006E080000}"/>
    <cellStyle name="_동계지구" xfId="2160" xr:uid="{00000000-0005-0000-0000-00006F080000}"/>
    <cellStyle name="_동계지구(변경1)" xfId="2161" xr:uid="{00000000-0005-0000-0000-000070080000}"/>
    <cellStyle name="_동량문화마을오수관로정비공사" xfId="2162" xr:uid="{00000000-0005-0000-0000-000071080000}"/>
    <cellStyle name="_동절기(1)" xfId="2163" xr:uid="{00000000-0005-0000-0000-000072080000}"/>
    <cellStyle name="_매현1공구" xfId="2164" xr:uid="{00000000-0005-0000-0000-000073080000}"/>
    <cellStyle name="_모점3공구" xfId="2165" xr:uid="{00000000-0005-0000-0000-000074080000}"/>
    <cellStyle name="_모점3공구_중앙현대" xfId="2166" xr:uid="{00000000-0005-0000-0000-000075080000}"/>
    <cellStyle name="_미래-3경간라멘교토공-sim" xfId="2167" xr:uid="{00000000-0005-0000-0000-000076080000}"/>
    <cellStyle name="_반중력식옹벽" xfId="2168" xr:uid="{00000000-0005-0000-0000-000077080000}"/>
    <cellStyle name="_반중력식옹벽_봉계마을-설계설명서" xfId="2169" xr:uid="{00000000-0005-0000-0000-000078080000}"/>
    <cellStyle name="_반중력식옹벽_봉계마을-설계설명서_표지" xfId="2170" xr:uid="{00000000-0005-0000-0000-000079080000}"/>
    <cellStyle name="_반중력식옹벽_설계설명서" xfId="2171" xr:uid="{00000000-0005-0000-0000-00007A080000}"/>
    <cellStyle name="_반중력식옹벽_설계설명서(양지마을)" xfId="2172" xr:uid="{00000000-0005-0000-0000-00007B080000}"/>
    <cellStyle name="_반중력식옹벽_설계설명서(양지마을)_표지" xfId="2173" xr:uid="{00000000-0005-0000-0000-00007C080000}"/>
    <cellStyle name="_반중력식옹벽_설계설명서(용탄동)" xfId="2174" xr:uid="{00000000-0005-0000-0000-00007D080000}"/>
    <cellStyle name="_반중력식옹벽_설계설명서(용탄동)_표지" xfId="2175" xr:uid="{00000000-0005-0000-0000-00007E080000}"/>
    <cellStyle name="_반중력식옹벽_설계설명서_표지" xfId="2176" xr:uid="{00000000-0005-0000-0000-00007F080000}"/>
    <cellStyle name="_반중력식옹벽_양지마을-폐기물처리공사" xfId="2177" xr:uid="{00000000-0005-0000-0000-000080080000}"/>
    <cellStyle name="_반중력식옹벽_양지마을-폐기물처리공사_표지" xfId="2178" xr:uid="{00000000-0005-0000-0000-000081080000}"/>
    <cellStyle name="_반중력식옹벽_폐기물처리공사" xfId="2179" xr:uid="{00000000-0005-0000-0000-000082080000}"/>
    <cellStyle name="_반중력식옹벽_폐기물처리공사_표지" xfId="2180" xr:uid="{00000000-0005-0000-0000-000083080000}"/>
    <cellStyle name="_방음옹벽" xfId="2181" xr:uid="{00000000-0005-0000-0000-000084080000}"/>
    <cellStyle name="_배,포,부,자" xfId="2182" xr:uid="{00000000-0005-0000-0000-000085080000}"/>
    <cellStyle name="_배,포,부,자(목행도시가스)" xfId="2183" xr:uid="{00000000-0005-0000-0000-000086080000}"/>
    <cellStyle name="_배,포,부,자재집" xfId="2184" xr:uid="{00000000-0005-0000-0000-000087080000}"/>
    <cellStyle name="_배수공" xfId="2185" xr:uid="{00000000-0005-0000-0000-000088080000}"/>
    <cellStyle name="_배수공(인제군)" xfId="2186" xr:uid="{00000000-0005-0000-0000-000089080000}"/>
    <cellStyle name="_배수공(인제군)_중앙현대" xfId="2187" xr:uid="{00000000-0005-0000-0000-00008A080000}"/>
    <cellStyle name="_배수공_1.토공" xfId="2188" xr:uid="{00000000-0005-0000-0000-00008B080000}"/>
    <cellStyle name="_배수공_교좌,난간,방수" xfId="2189" xr:uid="{00000000-0005-0000-0000-00008C080000}"/>
    <cellStyle name="_배수공_금가경촌-설계설명서" xfId="2190" xr:uid="{00000000-0005-0000-0000-00008D080000}"/>
    <cellStyle name="_배수공_금가경촌-설계설명서_설계설명서(양지마을)" xfId="2191" xr:uid="{00000000-0005-0000-0000-00008E080000}"/>
    <cellStyle name="_배수공_금가경촌-설계설명서_설계설명서(양지마을)_표지" xfId="2192" xr:uid="{00000000-0005-0000-0000-00008F080000}"/>
    <cellStyle name="_배수공_금가경촌-설계설명서_표지" xfId="2193" xr:uid="{00000000-0005-0000-0000-000090080000}"/>
    <cellStyle name="_배수공_단가" xfId="2194" xr:uid="{00000000-0005-0000-0000-000091080000}"/>
    <cellStyle name="_배수공_변경내역" xfId="2195" xr:uid="{00000000-0005-0000-0000-000092080000}"/>
    <cellStyle name="_배수공_봉계마을-설계설명서" xfId="2196" xr:uid="{00000000-0005-0000-0000-000093080000}"/>
    <cellStyle name="_배수공_봉계마을-설계설명서_표지" xfId="2197" xr:uid="{00000000-0005-0000-0000-000094080000}"/>
    <cellStyle name="_배수공_설계설명서" xfId="2198" xr:uid="{00000000-0005-0000-0000-000095080000}"/>
    <cellStyle name="_배수공_설계설명서(양지마을)" xfId="2199" xr:uid="{00000000-0005-0000-0000-000096080000}"/>
    <cellStyle name="_배수공_설계설명서(양지마을)_표지" xfId="2200" xr:uid="{00000000-0005-0000-0000-000097080000}"/>
    <cellStyle name="_배수공_설계설명서(용탄동)" xfId="2201" xr:uid="{00000000-0005-0000-0000-000098080000}"/>
    <cellStyle name="_배수공_설계설명서(용탄동)_표지" xfId="2202" xr:uid="{00000000-0005-0000-0000-000099080000}"/>
    <cellStyle name="_배수공_설계설명서_표지" xfId="2203" xr:uid="{00000000-0005-0000-0000-00009A080000}"/>
    <cellStyle name="_배수공_양지마을-폐기물처리공사" xfId="2204" xr:uid="{00000000-0005-0000-0000-00009B080000}"/>
    <cellStyle name="_배수공_중앙현대" xfId="2205" xr:uid="{00000000-0005-0000-0000-00009C080000}"/>
    <cellStyle name="_배수공_충주천(칠금지구) 수량" xfId="2206" xr:uid="{00000000-0005-0000-0000-00009D080000}"/>
    <cellStyle name="_배수공_폐기물처리공사" xfId="2207" xr:uid="{00000000-0005-0000-0000-00009E080000}"/>
    <cellStyle name="_배수공1" xfId="2208" xr:uid="{00000000-0005-0000-0000-00009F080000}"/>
    <cellStyle name="_배수공1_중앙현대" xfId="2209" xr:uid="{00000000-0005-0000-0000-0000A0080000}"/>
    <cellStyle name="_배수공11" xfId="2210" xr:uid="{00000000-0005-0000-0000-0000A1080000}"/>
    <cellStyle name="_배수공2" xfId="2211" xr:uid="{00000000-0005-0000-0000-0000A2080000}"/>
    <cellStyle name="_배수공3" xfId="2212" xr:uid="{00000000-0005-0000-0000-0000A3080000}"/>
    <cellStyle name="_배수공3_중앙현대" xfId="2213" xr:uid="{00000000-0005-0000-0000-0000A4080000}"/>
    <cellStyle name="_배수구현" xfId="2214" xr:uid="{00000000-0005-0000-0000-0000A5080000}"/>
    <cellStyle name="_변경(안)" xfId="2215" xr:uid="{00000000-0005-0000-0000-0000A6080000}"/>
    <cellStyle name="_변경(안정산)" xfId="2216" xr:uid="{00000000-0005-0000-0000-0000A7080000}"/>
    <cellStyle name="_별첨(계획서및실적서양식)" xfId="2217" xr:uid="{00000000-0005-0000-0000-0000A8080000}"/>
    <cellStyle name="_별첨(계획서및실적서양식)_1" xfId="2218" xr:uid="{00000000-0005-0000-0000-0000A9080000}"/>
    <cellStyle name="_본사3월" xfId="2219" xr:uid="{00000000-0005-0000-0000-0000AA080000}"/>
    <cellStyle name="_본사3월_작업일보" xfId="2220" xr:uid="{00000000-0005-0000-0000-0000AB080000}"/>
    <cellStyle name="_본사3월_진장배수장배전반수리공사설계서(견적서)" xfId="2221" xr:uid="{00000000-0005-0000-0000-0000AC080000}"/>
    <cellStyle name="_부대공" xfId="2222" xr:uid="{00000000-0005-0000-0000-0000AD080000}"/>
    <cellStyle name="_부대공,자재(상검단교)" xfId="2223" xr:uid="{00000000-0005-0000-0000-0000AE080000}"/>
    <cellStyle name="_부대공_06-부대공" xfId="2224" xr:uid="{00000000-0005-0000-0000-0000AF080000}"/>
    <cellStyle name="_부대공_1" xfId="2225" xr:uid="{00000000-0005-0000-0000-0000B0080000}"/>
    <cellStyle name="_부대공11" xfId="2226" xr:uid="{00000000-0005-0000-0000-0000B1080000}"/>
    <cellStyle name="_비탈면보호공" xfId="2227" xr:uid="{00000000-0005-0000-0000-0000B2080000}"/>
    <cellStyle name="_사시농로" xfId="2228" xr:uid="{00000000-0005-0000-0000-0000B3080000}"/>
    <cellStyle name="_사시농로_중앙현대" xfId="2229" xr:uid="{00000000-0005-0000-0000-0000B4080000}"/>
    <cellStyle name="_삼봉지장물" xfId="2230" xr:uid="{00000000-0005-0000-0000-0000B5080000}"/>
    <cellStyle name="_상검단 부수수량" xfId="2231" xr:uid="{00000000-0005-0000-0000-0000B6080000}"/>
    <cellStyle name="_석교농로" xfId="2232" xr:uid="{00000000-0005-0000-0000-0000B7080000}"/>
    <cellStyle name="_석교농로_중앙현대" xfId="2233" xr:uid="{00000000-0005-0000-0000-0000B8080000}"/>
    <cellStyle name="_석축공" xfId="2234" xr:uid="{00000000-0005-0000-0000-0000B9080000}"/>
    <cellStyle name="_설계내역서" xfId="2235" xr:uid="{00000000-0005-0000-0000-0000BA080000}"/>
    <cellStyle name="_설계내역서2" xfId="2236" xr:uid="{00000000-0005-0000-0000-0000BB080000}"/>
    <cellStyle name="_설계서(운문유량계)" xfId="2237" xr:uid="{00000000-0005-0000-0000-0000BC080000}"/>
    <cellStyle name="_설비현설" xfId="2238" xr:uid="{00000000-0005-0000-0000-0000BD080000}"/>
    <cellStyle name="_설비현설_방어진근생-이훈상" xfId="2239" xr:uid="{00000000-0005-0000-0000-0000BE080000}"/>
    <cellStyle name="_설비현설_방어진근생-이훈상_작업일보" xfId="2240" xr:uid="{00000000-0005-0000-0000-0000BF080000}"/>
    <cellStyle name="_설비현설_방어진근생-이훈상_진장배수장배전반수리공사설계서(견적서)" xfId="2241" xr:uid="{00000000-0005-0000-0000-0000C0080000}"/>
    <cellStyle name="_설비현설_작업일보" xfId="2242" xr:uid="{00000000-0005-0000-0000-0000C1080000}"/>
    <cellStyle name="_설비현설_진장배수장배전반수리공사설계서(견적서)" xfId="2243" xr:uid="{00000000-0005-0000-0000-0000C2080000}"/>
    <cellStyle name="_소향산최종수량" xfId="2244" xr:uid="{00000000-0005-0000-0000-0000C3080000}"/>
    <cellStyle name="_송계5리농로(박재규)2공구" xfId="2245" xr:uid="{00000000-0005-0000-0000-0000C4080000}"/>
    <cellStyle name="_송계5리농로(임보경)4공구" xfId="2246" xr:uid="{00000000-0005-0000-0000-0000C5080000}"/>
    <cellStyle name="_송계5리소교량(송계5리3반)1공구" xfId="2247" xr:uid="{00000000-0005-0000-0000-0000C6080000}"/>
    <cellStyle name="_송림" xfId="2248" xr:uid="{00000000-0005-0000-0000-0000C7080000}"/>
    <cellStyle name="_수량" xfId="2249" xr:uid="{00000000-0005-0000-0000-0000C8080000}"/>
    <cellStyle name="_수량(남성하수도)" xfId="2250" xr:uid="{00000000-0005-0000-0000-0000C9080000}"/>
    <cellStyle name="_수량(삼가리도로부)" xfId="2251" xr:uid="{00000000-0005-0000-0000-0000CA080000}"/>
    <cellStyle name="_수량(어암리1공구)" xfId="2252" xr:uid="{00000000-0005-0000-0000-0000CB080000}"/>
    <cellStyle name="_수량(옥계)-금회분(0)" xfId="2253" xr:uid="{00000000-0005-0000-0000-0000CC080000}"/>
    <cellStyle name="_수량산출" xfId="2254" xr:uid="{00000000-0005-0000-0000-0000CD080000}"/>
    <cellStyle name="_수량산출 2" xfId="2255" xr:uid="{00000000-0005-0000-0000-0000CE080000}"/>
    <cellStyle name="_수량산출서" xfId="2256" xr:uid="{00000000-0005-0000-0000-0000CF080000}"/>
    <cellStyle name="_수량산출서(2003.4.1)" xfId="2257" xr:uid="{00000000-0005-0000-0000-0000D0080000}"/>
    <cellStyle name="_수량산출서(고려대학)" xfId="2258" xr:uid="{00000000-0005-0000-0000-0000D1080000}"/>
    <cellStyle name="_수량산출서(고려대학)_봉계마을-설계설명서" xfId="2259" xr:uid="{00000000-0005-0000-0000-0000D2080000}"/>
    <cellStyle name="_수량산출서(고려대학)_봉계마을-설계설명서_표지" xfId="2260" xr:uid="{00000000-0005-0000-0000-0000D3080000}"/>
    <cellStyle name="_수량산출서(고려대학)_설계설명서" xfId="2261" xr:uid="{00000000-0005-0000-0000-0000D4080000}"/>
    <cellStyle name="_수량산출서(고려대학)_설계설명서(양지마을)" xfId="2262" xr:uid="{00000000-0005-0000-0000-0000D5080000}"/>
    <cellStyle name="_수량산출서(고려대학)_설계설명서(양지마을)_표지" xfId="2263" xr:uid="{00000000-0005-0000-0000-0000D6080000}"/>
    <cellStyle name="_수량산출서(고려대학)_설계설명서(용탄동)" xfId="2264" xr:uid="{00000000-0005-0000-0000-0000D7080000}"/>
    <cellStyle name="_수량산출서(고려대학)_설계설명서(용탄동)_표지" xfId="2265" xr:uid="{00000000-0005-0000-0000-0000D8080000}"/>
    <cellStyle name="_수량산출서(고려대학)_설계설명서_표지" xfId="2266" xr:uid="{00000000-0005-0000-0000-0000D9080000}"/>
    <cellStyle name="_수량산출서(고려대학)_양지마을-폐기물처리공사" xfId="2267" xr:uid="{00000000-0005-0000-0000-0000DA080000}"/>
    <cellStyle name="_수량산출서(고려대학)_양지마을-폐기물처리공사_표지" xfId="2268" xr:uid="{00000000-0005-0000-0000-0000DB080000}"/>
    <cellStyle name="_수량산출서(고려대학)_폐기물처리공사" xfId="2269" xr:uid="{00000000-0005-0000-0000-0000DC080000}"/>
    <cellStyle name="_수량산출서(고려대학)_폐기물처리공사_표지" xfId="2270" xr:uid="{00000000-0005-0000-0000-0000DD080000}"/>
    <cellStyle name="_수량산출서(두진부지)농협" xfId="2271" xr:uid="{00000000-0005-0000-0000-0000DE080000}"/>
    <cellStyle name="_수량산출서(두진부지)농협_봉계마을-설계설명서" xfId="2272" xr:uid="{00000000-0005-0000-0000-0000DF080000}"/>
    <cellStyle name="_수량산출서(두진부지)농협_봉계마을-설계설명서_표지" xfId="2273" xr:uid="{00000000-0005-0000-0000-0000E0080000}"/>
    <cellStyle name="_수량산출서(두진부지)농협_설계설명서" xfId="2274" xr:uid="{00000000-0005-0000-0000-0000E1080000}"/>
    <cellStyle name="_수량산출서(두진부지)농협_설계설명서(양지마을)" xfId="2275" xr:uid="{00000000-0005-0000-0000-0000E2080000}"/>
    <cellStyle name="_수량산출서(두진부지)농협_설계설명서(양지마을)_표지" xfId="2276" xr:uid="{00000000-0005-0000-0000-0000E3080000}"/>
    <cellStyle name="_수량산출서(두진부지)농협_설계설명서(용탄동)" xfId="2277" xr:uid="{00000000-0005-0000-0000-0000E4080000}"/>
    <cellStyle name="_수량산출서(두진부지)농협_설계설명서(용탄동)_표지" xfId="2278" xr:uid="{00000000-0005-0000-0000-0000E5080000}"/>
    <cellStyle name="_수량산출서(두진부지)농협_설계설명서_표지" xfId="2279" xr:uid="{00000000-0005-0000-0000-0000E6080000}"/>
    <cellStyle name="_수량산출서(두진부지)농협_양지마을-폐기물처리공사" xfId="2280" xr:uid="{00000000-0005-0000-0000-0000E7080000}"/>
    <cellStyle name="_수량산출서(두진부지)농협_양지마을-폐기물처리공사_표지" xfId="2281" xr:uid="{00000000-0005-0000-0000-0000E8080000}"/>
    <cellStyle name="_수량산출서(두진부지)농협_폐기물처리공사" xfId="2282" xr:uid="{00000000-0005-0000-0000-0000E9080000}"/>
    <cellStyle name="_수량산출서(두진부지)농협_폐기물처리공사_표지" xfId="2283" xr:uid="{00000000-0005-0000-0000-0000EA080000}"/>
    <cellStyle name="_수량산출서(두진부지수정)" xfId="2284" xr:uid="{00000000-0005-0000-0000-0000EB080000}"/>
    <cellStyle name="_수량산출서(두진부지수정)_봉계마을-설계설명서" xfId="2285" xr:uid="{00000000-0005-0000-0000-0000EC080000}"/>
    <cellStyle name="_수량산출서(두진부지수정)_봉계마을-설계설명서_표지" xfId="2286" xr:uid="{00000000-0005-0000-0000-0000ED080000}"/>
    <cellStyle name="_수량산출서(두진부지수정)_설계설명서" xfId="2287" xr:uid="{00000000-0005-0000-0000-0000EE080000}"/>
    <cellStyle name="_수량산출서(두진부지수정)_설계설명서(양지마을)" xfId="2288" xr:uid="{00000000-0005-0000-0000-0000EF080000}"/>
    <cellStyle name="_수량산출서(두진부지수정)_설계설명서(양지마을)_표지" xfId="2289" xr:uid="{00000000-0005-0000-0000-0000F0080000}"/>
    <cellStyle name="_수량산출서(두진부지수정)_설계설명서(용탄동)" xfId="2290" xr:uid="{00000000-0005-0000-0000-0000F1080000}"/>
    <cellStyle name="_수량산출서(두진부지수정)_설계설명서(용탄동)_표지" xfId="2291" xr:uid="{00000000-0005-0000-0000-0000F2080000}"/>
    <cellStyle name="_수량산출서(두진부지수정)_설계설명서_표지" xfId="2292" xr:uid="{00000000-0005-0000-0000-0000F3080000}"/>
    <cellStyle name="_수량산출서(두진부지수정)_양지마을-폐기물처리공사" xfId="2293" xr:uid="{00000000-0005-0000-0000-0000F4080000}"/>
    <cellStyle name="_수량산출서(두진부지수정)_양지마을-폐기물처리공사_표지" xfId="2294" xr:uid="{00000000-0005-0000-0000-0000F5080000}"/>
    <cellStyle name="_수량산출서(두진부지수정)_폐기물처리공사" xfId="2295" xr:uid="{00000000-0005-0000-0000-0000F6080000}"/>
    <cellStyle name="_수량산출서(두진부지수정)_폐기물처리공사_표지" xfId="2296" xr:uid="{00000000-0005-0000-0000-0000F7080000}"/>
    <cellStyle name="_수량산출서(배수)" xfId="2297" xr:uid="{00000000-0005-0000-0000-0000F8080000}"/>
    <cellStyle name="_수량산출서(배수)_봉계마을-설계설명서" xfId="2298" xr:uid="{00000000-0005-0000-0000-0000F9080000}"/>
    <cellStyle name="_수량산출서(배수)_봉계마을-설계설명서_표지" xfId="2299" xr:uid="{00000000-0005-0000-0000-0000FA080000}"/>
    <cellStyle name="_수량산출서(배수)_설계설명서" xfId="2300" xr:uid="{00000000-0005-0000-0000-0000FB080000}"/>
    <cellStyle name="_수량산출서(배수)_설계설명서(양지마을)" xfId="2301" xr:uid="{00000000-0005-0000-0000-0000FC080000}"/>
    <cellStyle name="_수량산출서(배수)_설계설명서(양지마을)_표지" xfId="2302" xr:uid="{00000000-0005-0000-0000-0000FD080000}"/>
    <cellStyle name="_수량산출서(배수)_설계설명서(용탄동)" xfId="2303" xr:uid="{00000000-0005-0000-0000-0000FE080000}"/>
    <cellStyle name="_수량산출서(배수)_설계설명서(용탄동)_표지" xfId="2304" xr:uid="{00000000-0005-0000-0000-0000FF080000}"/>
    <cellStyle name="_수량산출서(배수)_설계설명서_표지" xfId="2305" xr:uid="{00000000-0005-0000-0000-000000090000}"/>
    <cellStyle name="_수량산출서(배수)_양지마을-폐기물처리공사" xfId="2306" xr:uid="{00000000-0005-0000-0000-000001090000}"/>
    <cellStyle name="_수량산출서(배수)_양지마을-폐기물처리공사_표지" xfId="2307" xr:uid="{00000000-0005-0000-0000-000002090000}"/>
    <cellStyle name="_수량산출서(배수)_폐기물처리공사" xfId="2308" xr:uid="{00000000-0005-0000-0000-000003090000}"/>
    <cellStyle name="_수량산출서(배수)_폐기물처리공사_표지" xfId="2309" xr:uid="{00000000-0005-0000-0000-000004090000}"/>
    <cellStyle name="_수량산출서(신니향촌도로)시행분" xfId="2310" xr:uid="{00000000-0005-0000-0000-000005090000}"/>
    <cellStyle name="_수량산출서(신니향촌도로)시행분_봉계마을-설계설명서" xfId="2311" xr:uid="{00000000-0005-0000-0000-000006090000}"/>
    <cellStyle name="_수량산출서(신니향촌도로)시행분_봉계마을-설계설명서_표지" xfId="2312" xr:uid="{00000000-0005-0000-0000-000007090000}"/>
    <cellStyle name="_수량산출서(신니향촌도로)시행분_설계설명서" xfId="2313" xr:uid="{00000000-0005-0000-0000-000008090000}"/>
    <cellStyle name="_수량산출서(신니향촌도로)시행분_설계설명서(양지마을)" xfId="2314" xr:uid="{00000000-0005-0000-0000-000009090000}"/>
    <cellStyle name="_수량산출서(신니향촌도로)시행분_설계설명서(양지마을)_표지" xfId="2315" xr:uid="{00000000-0005-0000-0000-00000A090000}"/>
    <cellStyle name="_수량산출서(신니향촌도로)시행분_설계설명서(용탄동)" xfId="2316" xr:uid="{00000000-0005-0000-0000-00000B090000}"/>
    <cellStyle name="_수량산출서(신니향촌도로)시행분_설계설명서(용탄동)_표지" xfId="2317" xr:uid="{00000000-0005-0000-0000-00000C090000}"/>
    <cellStyle name="_수량산출서(신니향촌도로)시행분_설계설명서_표지" xfId="2318" xr:uid="{00000000-0005-0000-0000-00000D090000}"/>
    <cellStyle name="_수량산출서(신니향촌도로)시행분_양지마을-폐기물처리공사" xfId="2319" xr:uid="{00000000-0005-0000-0000-00000E090000}"/>
    <cellStyle name="_수량산출서(신니향촌도로)시행분_양지마을-폐기물처리공사_표지" xfId="2320" xr:uid="{00000000-0005-0000-0000-00000F090000}"/>
    <cellStyle name="_수량산출서(신니향촌도로)시행분_폐기물처리공사" xfId="2321" xr:uid="{00000000-0005-0000-0000-000010090000}"/>
    <cellStyle name="_수량산출서(신니향촌도로)시행분_폐기물처리공사_표지" xfId="2322" xr:uid="{00000000-0005-0000-0000-000011090000}"/>
    <cellStyle name="_수량산출서(엘리시아)" xfId="2323" xr:uid="{00000000-0005-0000-0000-000012090000}"/>
    <cellStyle name="_수량산출서(엘리시아)_봉계마을-설계설명서" xfId="2324" xr:uid="{00000000-0005-0000-0000-000013090000}"/>
    <cellStyle name="_수량산출서(엘리시아)_봉계마을-설계설명서_표지" xfId="2325" xr:uid="{00000000-0005-0000-0000-000014090000}"/>
    <cellStyle name="_수량산출서(엘리시아)_설계설명서" xfId="2326" xr:uid="{00000000-0005-0000-0000-000015090000}"/>
    <cellStyle name="_수량산출서(엘리시아)_설계설명서(양지마을)" xfId="2327" xr:uid="{00000000-0005-0000-0000-000016090000}"/>
    <cellStyle name="_수량산출서(엘리시아)_설계설명서(양지마을)_표지" xfId="2328" xr:uid="{00000000-0005-0000-0000-000017090000}"/>
    <cellStyle name="_수량산출서(엘리시아)_설계설명서(용탄동)" xfId="2329" xr:uid="{00000000-0005-0000-0000-000018090000}"/>
    <cellStyle name="_수량산출서(엘리시아)_설계설명서(용탄동)_표지" xfId="2330" xr:uid="{00000000-0005-0000-0000-000019090000}"/>
    <cellStyle name="_수량산출서(엘리시아)_설계설명서_표지" xfId="2331" xr:uid="{00000000-0005-0000-0000-00001A090000}"/>
    <cellStyle name="_수량산출서(엘리시아)_양지마을-폐기물처리공사" xfId="2332" xr:uid="{00000000-0005-0000-0000-00001B090000}"/>
    <cellStyle name="_수량산출서(엘리시아)_양지마을-폐기물처리공사_표지" xfId="2333" xr:uid="{00000000-0005-0000-0000-00001C090000}"/>
    <cellStyle name="_수량산출서(엘리시아)_폐기물처리공사" xfId="2334" xr:uid="{00000000-0005-0000-0000-00001D090000}"/>
    <cellStyle name="_수량산출서(엘리시아)_폐기물처리공사_표지" xfId="2335" xr:uid="{00000000-0005-0000-0000-00001E090000}"/>
    <cellStyle name="_수량산출서(영죽수해복구)" xfId="2336" xr:uid="{00000000-0005-0000-0000-00001F090000}"/>
    <cellStyle name="_수량산출서(영죽수해복구)_봉계마을-설계설명서" xfId="2337" xr:uid="{00000000-0005-0000-0000-000020090000}"/>
    <cellStyle name="_수량산출서(영죽수해복구)_봉계마을-설계설명서_표지" xfId="2338" xr:uid="{00000000-0005-0000-0000-000021090000}"/>
    <cellStyle name="_수량산출서(영죽수해복구)_설계설명서" xfId="2339" xr:uid="{00000000-0005-0000-0000-000022090000}"/>
    <cellStyle name="_수량산출서(영죽수해복구)_설계설명서(양지마을)" xfId="2340" xr:uid="{00000000-0005-0000-0000-000023090000}"/>
    <cellStyle name="_수량산출서(영죽수해복구)_설계설명서(양지마을)_표지" xfId="2341" xr:uid="{00000000-0005-0000-0000-000024090000}"/>
    <cellStyle name="_수량산출서(영죽수해복구)_설계설명서(용탄동)" xfId="2342" xr:uid="{00000000-0005-0000-0000-000025090000}"/>
    <cellStyle name="_수량산출서(영죽수해복구)_설계설명서(용탄동)_표지" xfId="2343" xr:uid="{00000000-0005-0000-0000-000026090000}"/>
    <cellStyle name="_수량산출서(영죽수해복구)_설계설명서_표지" xfId="2344" xr:uid="{00000000-0005-0000-0000-000027090000}"/>
    <cellStyle name="_수량산출서(영죽수해복구)_양지마을-폐기물처리공사" xfId="2345" xr:uid="{00000000-0005-0000-0000-000028090000}"/>
    <cellStyle name="_수량산출서(영죽수해복구)_양지마을-폐기물처리공사_표지" xfId="2346" xr:uid="{00000000-0005-0000-0000-000029090000}"/>
    <cellStyle name="_수량산출서(영죽수해복구)_폐기물처리공사" xfId="2347" xr:uid="{00000000-0005-0000-0000-00002A090000}"/>
    <cellStyle name="_수량산출서(영죽수해복구)_폐기물처리공사_표지" xfId="2348" xr:uid="{00000000-0005-0000-0000-00002B090000}"/>
    <cellStyle name="_수량산출서(용탄폐기물)" xfId="2349" xr:uid="{00000000-0005-0000-0000-00002C090000}"/>
    <cellStyle name="_수량산출서(용탄폐기물)_봉계마을-설계설명서" xfId="2350" xr:uid="{00000000-0005-0000-0000-00002D090000}"/>
    <cellStyle name="_수량산출서(용탄폐기물)_봉계마을-설계설명서_표지" xfId="2351" xr:uid="{00000000-0005-0000-0000-00002E090000}"/>
    <cellStyle name="_수량산출서(용탄폐기물)_설계설명서" xfId="2352" xr:uid="{00000000-0005-0000-0000-00002F090000}"/>
    <cellStyle name="_수량산출서(용탄폐기물)_설계설명서(양지마을)" xfId="2353" xr:uid="{00000000-0005-0000-0000-000030090000}"/>
    <cellStyle name="_수량산출서(용탄폐기물)_설계설명서(양지마을)_표지" xfId="2354" xr:uid="{00000000-0005-0000-0000-000031090000}"/>
    <cellStyle name="_수량산출서(용탄폐기물)_설계설명서(용탄동)" xfId="2355" xr:uid="{00000000-0005-0000-0000-000032090000}"/>
    <cellStyle name="_수량산출서(용탄폐기물)_설계설명서(용탄동)_표지" xfId="2356" xr:uid="{00000000-0005-0000-0000-000033090000}"/>
    <cellStyle name="_수량산출서(용탄폐기물)_설계설명서_표지" xfId="2357" xr:uid="{00000000-0005-0000-0000-000034090000}"/>
    <cellStyle name="_수량산출서(용탄폐기물)_양지마을-폐기물처리공사" xfId="2358" xr:uid="{00000000-0005-0000-0000-000035090000}"/>
    <cellStyle name="_수량산출서(용탄폐기물)_양지마을-폐기물처리공사_표지" xfId="2359" xr:uid="{00000000-0005-0000-0000-000036090000}"/>
    <cellStyle name="_수량산출서(용탄폐기물)_폐기물처리공사" xfId="2360" xr:uid="{00000000-0005-0000-0000-000037090000}"/>
    <cellStyle name="_수량산출서(용탄폐기물)_폐기물처리공사_표지" xfId="2361" xr:uid="{00000000-0005-0000-0000-000038090000}"/>
    <cellStyle name="_수량산출서(제1산업폐기물)" xfId="2362" xr:uid="{00000000-0005-0000-0000-000039090000}"/>
    <cellStyle name="_수량산출서(제1산업폐기물)_봉계마을-설계설명서" xfId="2363" xr:uid="{00000000-0005-0000-0000-00003A090000}"/>
    <cellStyle name="_수량산출서(제1산업폐기물)_봉계마을-설계설명서_표지" xfId="2364" xr:uid="{00000000-0005-0000-0000-00003B090000}"/>
    <cellStyle name="_수량산출서(제1산업폐기물)_설계설명서" xfId="2365" xr:uid="{00000000-0005-0000-0000-00003C090000}"/>
    <cellStyle name="_수량산출서(제1산업폐기물)_설계설명서(양지마을)" xfId="2366" xr:uid="{00000000-0005-0000-0000-00003D090000}"/>
    <cellStyle name="_수량산출서(제1산업폐기물)_설계설명서(양지마을)_표지" xfId="2367" xr:uid="{00000000-0005-0000-0000-00003E090000}"/>
    <cellStyle name="_수량산출서(제1산업폐기물)_설계설명서(용탄동)" xfId="2368" xr:uid="{00000000-0005-0000-0000-00003F090000}"/>
    <cellStyle name="_수량산출서(제1산업폐기물)_설계설명서(용탄동)_표지" xfId="2369" xr:uid="{00000000-0005-0000-0000-000040090000}"/>
    <cellStyle name="_수량산출서(제1산업폐기물)_설계설명서_표지" xfId="2370" xr:uid="{00000000-0005-0000-0000-000041090000}"/>
    <cellStyle name="_수량산출서(제1산업폐기물)_양지마을-폐기물처리공사" xfId="2371" xr:uid="{00000000-0005-0000-0000-000042090000}"/>
    <cellStyle name="_수량산출서(제1산업폐기물)_양지마을-폐기물처리공사_표지" xfId="2372" xr:uid="{00000000-0005-0000-0000-000043090000}"/>
    <cellStyle name="_수량산출서(제1산업폐기물)_폐기물처리공사" xfId="2373" xr:uid="{00000000-0005-0000-0000-000044090000}"/>
    <cellStyle name="_수량산출서(제1산업폐기물)_폐기물처리공사_표지" xfId="2374" xr:uid="{00000000-0005-0000-0000-000045090000}"/>
    <cellStyle name="_수량산출서(주덕농공)" xfId="2375" xr:uid="{00000000-0005-0000-0000-000046090000}"/>
    <cellStyle name="_수량산출서(주덕농공)_봉계마을-설계설명서" xfId="2376" xr:uid="{00000000-0005-0000-0000-000047090000}"/>
    <cellStyle name="_수량산출서(주덕농공)_봉계마을-설계설명서_표지" xfId="2377" xr:uid="{00000000-0005-0000-0000-000048090000}"/>
    <cellStyle name="_수량산출서(주덕농공)_설계설명서" xfId="2378" xr:uid="{00000000-0005-0000-0000-000049090000}"/>
    <cellStyle name="_수량산출서(주덕농공)_설계설명서(양지마을)" xfId="2379" xr:uid="{00000000-0005-0000-0000-00004A090000}"/>
    <cellStyle name="_수량산출서(주덕농공)_설계설명서(양지마을)_표지" xfId="2380" xr:uid="{00000000-0005-0000-0000-00004B090000}"/>
    <cellStyle name="_수량산출서(주덕농공)_설계설명서(용탄동)" xfId="2381" xr:uid="{00000000-0005-0000-0000-00004C090000}"/>
    <cellStyle name="_수량산출서(주덕농공)_설계설명서(용탄동)_표지" xfId="2382" xr:uid="{00000000-0005-0000-0000-00004D090000}"/>
    <cellStyle name="_수량산출서(주덕농공)_설계설명서_표지" xfId="2383" xr:uid="{00000000-0005-0000-0000-00004E090000}"/>
    <cellStyle name="_수량산출서(주덕농공)_양지마을-폐기물처리공사" xfId="2384" xr:uid="{00000000-0005-0000-0000-00004F090000}"/>
    <cellStyle name="_수량산출서(주덕농공)_양지마을-폐기물처리공사_표지" xfId="2385" xr:uid="{00000000-0005-0000-0000-000050090000}"/>
    <cellStyle name="_수량산출서(주덕농공)_폐기물처리공사" xfId="2386" xr:uid="{00000000-0005-0000-0000-000051090000}"/>
    <cellStyle name="_수량산출서(주덕농공)_폐기물처리공사_표지" xfId="2387" xr:uid="{00000000-0005-0000-0000-000052090000}"/>
    <cellStyle name="_수량산출서(죽전-대리석)" xfId="2388" xr:uid="{00000000-0005-0000-0000-000053090000}"/>
    <cellStyle name="_수량산출서(처리장부근도로확포장)시행분" xfId="2389" xr:uid="{00000000-0005-0000-0000-000054090000}"/>
    <cellStyle name="_수량산출서(처리장부근도로확포장)시행분_봉계마을-설계설명서" xfId="2390" xr:uid="{00000000-0005-0000-0000-000055090000}"/>
    <cellStyle name="_수량산출서(처리장부근도로확포장)시행분_봉계마을-설계설명서_표지" xfId="2391" xr:uid="{00000000-0005-0000-0000-000056090000}"/>
    <cellStyle name="_수량산출서(처리장부근도로확포장)시행분_설계설명서" xfId="2392" xr:uid="{00000000-0005-0000-0000-000057090000}"/>
    <cellStyle name="_수량산출서(처리장부근도로확포장)시행분_설계설명서(양지마을)" xfId="2393" xr:uid="{00000000-0005-0000-0000-000058090000}"/>
    <cellStyle name="_수량산출서(처리장부근도로확포장)시행분_설계설명서(양지마을)_표지" xfId="2394" xr:uid="{00000000-0005-0000-0000-000059090000}"/>
    <cellStyle name="_수량산출서(처리장부근도로확포장)시행분_설계설명서(용탄동)" xfId="2395" xr:uid="{00000000-0005-0000-0000-00005A090000}"/>
    <cellStyle name="_수량산출서(처리장부근도로확포장)시행분_설계설명서(용탄동)_표지" xfId="2396" xr:uid="{00000000-0005-0000-0000-00005B090000}"/>
    <cellStyle name="_수량산출서(처리장부근도로확포장)시행분_설계설명서_표지" xfId="2397" xr:uid="{00000000-0005-0000-0000-00005C090000}"/>
    <cellStyle name="_수량산출서(처리장부근도로확포장)시행분_양지마을-폐기물처리공사" xfId="2398" xr:uid="{00000000-0005-0000-0000-00005D090000}"/>
    <cellStyle name="_수량산출서(처리장부근도로확포장)시행분_양지마을-폐기물처리공사_표지" xfId="2399" xr:uid="{00000000-0005-0000-0000-00005E090000}"/>
    <cellStyle name="_수량산출서(처리장부근도로확포장)시행분_폐기물처리공사" xfId="2400" xr:uid="{00000000-0005-0000-0000-00005F090000}"/>
    <cellStyle name="_수량산출서(처리장부근도로확포장)시행분_폐기물처리공사_표지" xfId="2401" xr:uid="{00000000-0005-0000-0000-000060090000}"/>
    <cellStyle name="_수량산출서(충인교)" xfId="2402" xr:uid="{00000000-0005-0000-0000-000061090000}"/>
    <cellStyle name="_수량산출서_봉계마을-설계설명서" xfId="2403" xr:uid="{00000000-0005-0000-0000-000062090000}"/>
    <cellStyle name="_수량산출서_봉계마을-설계설명서_표지" xfId="2404" xr:uid="{00000000-0005-0000-0000-000063090000}"/>
    <cellStyle name="_수량산출서_설계설명서" xfId="2405" xr:uid="{00000000-0005-0000-0000-000064090000}"/>
    <cellStyle name="_수량산출서_설계설명서(양지마을)" xfId="2406" xr:uid="{00000000-0005-0000-0000-000065090000}"/>
    <cellStyle name="_수량산출서_설계설명서(양지마을)_표지" xfId="2407" xr:uid="{00000000-0005-0000-0000-000066090000}"/>
    <cellStyle name="_수량산출서_설계설명서(용탄동)" xfId="2408" xr:uid="{00000000-0005-0000-0000-000067090000}"/>
    <cellStyle name="_수량산출서_설계설명서(용탄동)_표지" xfId="2409" xr:uid="{00000000-0005-0000-0000-000068090000}"/>
    <cellStyle name="_수량산출서_설계설명서_표지" xfId="2410" xr:uid="{00000000-0005-0000-0000-000069090000}"/>
    <cellStyle name="_수량산출서_양지마을-폐기물처리공사" xfId="2411" xr:uid="{00000000-0005-0000-0000-00006A090000}"/>
    <cellStyle name="_수량산출서_양지마을-폐기물처리공사_표지" xfId="2412" xr:uid="{00000000-0005-0000-0000-00006B090000}"/>
    <cellStyle name="_수량산출서_폐기물처리공사" xfId="2413" xr:uid="{00000000-0005-0000-0000-00006C090000}"/>
    <cellStyle name="_수량산출서_폐기물처리공사_표지" xfId="2414" xr:uid="{00000000-0005-0000-0000-00006D090000}"/>
    <cellStyle name="_수량산출서-계측제어-1219" xfId="2415" xr:uid="{00000000-0005-0000-0000-00006E090000}"/>
    <cellStyle name="_수량산출서-최종" xfId="2416" xr:uid="{00000000-0005-0000-0000-00006F090000}"/>
    <cellStyle name="_수량산출서-최종_봉계마을-설계설명서" xfId="2417" xr:uid="{00000000-0005-0000-0000-000070090000}"/>
    <cellStyle name="_수량산출서-최종_봉계마을-설계설명서_표지" xfId="2418" xr:uid="{00000000-0005-0000-0000-000071090000}"/>
    <cellStyle name="_수량산출서-최종_설계설명서" xfId="2419" xr:uid="{00000000-0005-0000-0000-000072090000}"/>
    <cellStyle name="_수량산출서-최종_설계설명서(양지마을)" xfId="2420" xr:uid="{00000000-0005-0000-0000-000073090000}"/>
    <cellStyle name="_수량산출서-최종_설계설명서(양지마을)_표지" xfId="2421" xr:uid="{00000000-0005-0000-0000-000074090000}"/>
    <cellStyle name="_수량산출서-최종_설계설명서(용탄동)" xfId="2422" xr:uid="{00000000-0005-0000-0000-000075090000}"/>
    <cellStyle name="_수량산출서-최종_설계설명서(용탄동)_표지" xfId="2423" xr:uid="{00000000-0005-0000-0000-000076090000}"/>
    <cellStyle name="_수량산출서-최종_설계설명서_표지" xfId="2424" xr:uid="{00000000-0005-0000-0000-000077090000}"/>
    <cellStyle name="_수량산출서-최종_양지마을-폐기물처리공사" xfId="2425" xr:uid="{00000000-0005-0000-0000-000078090000}"/>
    <cellStyle name="_수량산출서-최종_양지마을-폐기물처리공사_표지" xfId="2426" xr:uid="{00000000-0005-0000-0000-000079090000}"/>
    <cellStyle name="_수량산출서-최종_폐기물처리공사" xfId="2427" xr:uid="{00000000-0005-0000-0000-00007A090000}"/>
    <cellStyle name="_수량산출서-최종_폐기물처리공사_표지" xfId="2428" xr:uid="{00000000-0005-0000-0000-00007B090000}"/>
    <cellStyle name="_수회구조물공" xfId="2429" xr:uid="{00000000-0005-0000-0000-00007C090000}"/>
    <cellStyle name="_수회토공" xfId="2430" xr:uid="{00000000-0005-0000-0000-00007D090000}"/>
    <cellStyle name="_수회포장공" xfId="2431" xr:uid="{00000000-0005-0000-0000-00007E090000}"/>
    <cellStyle name="_수회포장공_중앙현대" xfId="2432" xr:uid="{00000000-0005-0000-0000-00007F090000}"/>
    <cellStyle name="_신단천깨기" xfId="2433" xr:uid="{00000000-0005-0000-0000-000080090000}"/>
    <cellStyle name="_신대농로" xfId="2434" xr:uid="{00000000-0005-0000-0000-000081090000}"/>
    <cellStyle name="_신대농로_중앙현대" xfId="2435" xr:uid="{00000000-0005-0000-0000-000082090000}"/>
    <cellStyle name="_실행내역품의" xfId="2436" xr:uid="{00000000-0005-0000-0000-000083090000}"/>
    <cellStyle name="_실행내역품의_방어진근생-이훈상" xfId="2437" xr:uid="{00000000-0005-0000-0000-000084090000}"/>
    <cellStyle name="_실행내역품의_방어진근생-이훈상_작업일보" xfId="2438" xr:uid="{00000000-0005-0000-0000-000085090000}"/>
    <cellStyle name="_실행내역품의_방어진근생-이훈상_진장배수장배전반수리공사설계서(견적서)" xfId="2439" xr:uid="{00000000-0005-0000-0000-000086090000}"/>
    <cellStyle name="_실행내역품의_작업일보" xfId="2440" xr:uid="{00000000-0005-0000-0000-000087090000}"/>
    <cellStyle name="_실행내역품의_진장배수장배전반수리공사설계서(견적서)" xfId="2441" xr:uid="{00000000-0005-0000-0000-000088090000}"/>
    <cellStyle name="_안락대덕수량" xfId="2442" xr:uid="{00000000-0005-0000-0000-000089090000}"/>
    <cellStyle name="_안락대덕수량_봉계마을-설계설명서" xfId="2443" xr:uid="{00000000-0005-0000-0000-00008A090000}"/>
    <cellStyle name="_안락대덕수량_봉계마을-설계설명서_표지" xfId="2444" xr:uid="{00000000-0005-0000-0000-00008B090000}"/>
    <cellStyle name="_안락대덕수량_설계설명서" xfId="2445" xr:uid="{00000000-0005-0000-0000-00008C090000}"/>
    <cellStyle name="_안락대덕수량_설계설명서(양지마을)" xfId="2446" xr:uid="{00000000-0005-0000-0000-00008D090000}"/>
    <cellStyle name="_안락대덕수량_설계설명서(양지마을)_표지" xfId="2447" xr:uid="{00000000-0005-0000-0000-00008E090000}"/>
    <cellStyle name="_안락대덕수량_설계설명서(용탄동)" xfId="2448" xr:uid="{00000000-0005-0000-0000-00008F090000}"/>
    <cellStyle name="_안락대덕수량_설계설명서(용탄동)_표지" xfId="2449" xr:uid="{00000000-0005-0000-0000-000090090000}"/>
    <cellStyle name="_안락대덕수량_설계설명서_표지" xfId="2450" xr:uid="{00000000-0005-0000-0000-000091090000}"/>
    <cellStyle name="_안락대덕수량_양지마을-폐기물처리공사" xfId="2451" xr:uid="{00000000-0005-0000-0000-000092090000}"/>
    <cellStyle name="_안락대덕수량_양지마을-폐기물처리공사_표지" xfId="2452" xr:uid="{00000000-0005-0000-0000-000093090000}"/>
    <cellStyle name="_안락대덕수량_폐기물처리공사" xfId="2453" xr:uid="{00000000-0005-0000-0000-000094090000}"/>
    <cellStyle name="_안락대덕수량_폐기물처리공사_표지" xfId="2454" xr:uid="{00000000-0005-0000-0000-000095090000}"/>
    <cellStyle name="_암거날개" xfId="2455" xr:uid="{00000000-0005-0000-0000-000096090000}"/>
    <cellStyle name="_암거날개(덕은도로)" xfId="2456" xr:uid="{00000000-0005-0000-0000-000097090000}"/>
    <cellStyle name="_암거날개(덕은도로)_봉계마을-설계설명서" xfId="2457" xr:uid="{00000000-0005-0000-0000-000098090000}"/>
    <cellStyle name="_암거날개(덕은도로)_봉계마을-설계설명서_표지" xfId="2458" xr:uid="{00000000-0005-0000-0000-000099090000}"/>
    <cellStyle name="_암거날개(덕은도로)_설계설명서" xfId="2459" xr:uid="{00000000-0005-0000-0000-00009A090000}"/>
    <cellStyle name="_암거날개(덕은도로)_설계설명서(양지마을)" xfId="2460" xr:uid="{00000000-0005-0000-0000-00009B090000}"/>
    <cellStyle name="_암거날개(덕은도로)_설계설명서(양지마을)_표지" xfId="2461" xr:uid="{00000000-0005-0000-0000-00009C090000}"/>
    <cellStyle name="_암거날개(덕은도로)_설계설명서(용탄동)" xfId="2462" xr:uid="{00000000-0005-0000-0000-00009D090000}"/>
    <cellStyle name="_암거날개(덕은도로)_설계설명서(용탄동)_표지" xfId="2463" xr:uid="{00000000-0005-0000-0000-00009E090000}"/>
    <cellStyle name="_암거날개(덕은도로)_설계설명서_표지" xfId="2464" xr:uid="{00000000-0005-0000-0000-00009F090000}"/>
    <cellStyle name="_암거날개(덕은도로)_양지마을-폐기물처리공사" xfId="2465" xr:uid="{00000000-0005-0000-0000-0000A0090000}"/>
    <cellStyle name="_암거날개(덕은도로)_양지마을-폐기물처리공사_표지" xfId="2466" xr:uid="{00000000-0005-0000-0000-0000A1090000}"/>
    <cellStyle name="_암거날개(덕은도로)_폐기물처리공사" xfId="2467" xr:uid="{00000000-0005-0000-0000-0000A2090000}"/>
    <cellStyle name="_암거날개(덕은도로)_폐기물처리공사_표지" xfId="2468" xr:uid="{00000000-0005-0000-0000-0000A3090000}"/>
    <cellStyle name="_암거날개_봉계마을-설계설명서" xfId="2469" xr:uid="{00000000-0005-0000-0000-0000A4090000}"/>
    <cellStyle name="_암거날개_봉계마을-설계설명서_표지" xfId="2470" xr:uid="{00000000-0005-0000-0000-0000A5090000}"/>
    <cellStyle name="_암거날개_설계설명서" xfId="2471" xr:uid="{00000000-0005-0000-0000-0000A6090000}"/>
    <cellStyle name="_암거날개_설계설명서(양지마을)" xfId="2472" xr:uid="{00000000-0005-0000-0000-0000A7090000}"/>
    <cellStyle name="_암거날개_설계설명서(양지마을)_표지" xfId="2473" xr:uid="{00000000-0005-0000-0000-0000A8090000}"/>
    <cellStyle name="_암거날개_설계설명서(용탄동)" xfId="2474" xr:uid="{00000000-0005-0000-0000-0000A9090000}"/>
    <cellStyle name="_암거날개_설계설명서(용탄동)_표지" xfId="2475" xr:uid="{00000000-0005-0000-0000-0000AA090000}"/>
    <cellStyle name="_암거날개_설계설명서_표지" xfId="2476" xr:uid="{00000000-0005-0000-0000-0000AB090000}"/>
    <cellStyle name="_암거날개_양지마을-폐기물처리공사" xfId="2477" xr:uid="{00000000-0005-0000-0000-0000AC090000}"/>
    <cellStyle name="_암거날개_양지마을-폐기물처리공사_표지" xfId="2478" xr:uid="{00000000-0005-0000-0000-0000AD090000}"/>
    <cellStyle name="_암거날개_폐기물처리공사" xfId="2479" xr:uid="{00000000-0005-0000-0000-0000AE090000}"/>
    <cellStyle name="_암거날개_폐기물처리공사_표지" xfId="2480" xr:uid="{00000000-0005-0000-0000-0000AF090000}"/>
    <cellStyle name="_앙성수량총괄" xfId="2481" xr:uid="{00000000-0005-0000-0000-0000B0090000}"/>
    <cellStyle name="_앙성수량총괄(관수정)" xfId="2482" xr:uid="{00000000-0005-0000-0000-0000B1090000}"/>
    <cellStyle name="_앙성수량총괄(관수정) 2" xfId="2483" xr:uid="{00000000-0005-0000-0000-0000B2090000}"/>
    <cellStyle name="_앙성수량총괄(관수정)_01-토공" xfId="2484" xr:uid="{00000000-0005-0000-0000-0000B3090000}"/>
    <cellStyle name="_앙성수량총괄(관수정)_05-부대공" xfId="2485" xr:uid="{00000000-0005-0000-0000-0000B4090000}"/>
    <cellStyle name="_앙성수량총괄(관수정)_1" xfId="2486" xr:uid="{00000000-0005-0000-0000-0000B5090000}"/>
    <cellStyle name="_앙성수량총괄(관수정)_1공구수량" xfId="2487" xr:uid="{00000000-0005-0000-0000-0000B6090000}"/>
    <cellStyle name="_앙성수량총괄(관수정)_2" xfId="2488" xr:uid="{00000000-0005-0000-0000-0000B7090000}"/>
    <cellStyle name="_앙성수량총괄(관수정)_2 2" xfId="2489" xr:uid="{00000000-0005-0000-0000-0000B8090000}"/>
    <cellStyle name="_앙성수량총괄(관수정)_2.배수공" xfId="2490" xr:uid="{00000000-0005-0000-0000-0000B9090000}"/>
    <cellStyle name="_앙성수량총괄(관수정)_2.배수공 2" xfId="2491" xr:uid="{00000000-0005-0000-0000-0000BA090000}"/>
    <cellStyle name="_앙성수량총괄(관수정)_2_01-토공" xfId="2492" xr:uid="{00000000-0005-0000-0000-0000BB090000}"/>
    <cellStyle name="_앙성수량총괄(관수정)_2_05-부대공" xfId="2493" xr:uid="{00000000-0005-0000-0000-0000BC090000}"/>
    <cellStyle name="_앙성수량총괄(관수정)_2_1공구수량" xfId="2494" xr:uid="{00000000-0005-0000-0000-0000BD090000}"/>
    <cellStyle name="_앙성수량총괄(관수정)_2_2.배수공" xfId="2495" xr:uid="{00000000-0005-0000-0000-0000BE090000}"/>
    <cellStyle name="_앙성수량총괄(관수정)_2_2.배수공 2" xfId="2496" xr:uid="{00000000-0005-0000-0000-0000BF090000}"/>
    <cellStyle name="_앙성수량총괄(관수정)_2_3.맨홀공" xfId="2497" xr:uid="{00000000-0005-0000-0000-0000C0090000}"/>
    <cellStyle name="_앙성수량총괄(관수정)_2_u형개거" xfId="2498" xr:uid="{00000000-0005-0000-0000-0000C1090000}"/>
    <cellStyle name="_앙성수량총괄(관수정)_2_u형개거 2" xfId="2499" xr:uid="{00000000-0005-0000-0000-0000C2090000}"/>
    <cellStyle name="_앙성수량총괄(관수정)_2_내오량천수량" xfId="2500" xr:uid="{00000000-0005-0000-0000-0000C3090000}"/>
    <cellStyle name="_앙성수량총괄(관수정)_2_내오량천수량 2" xfId="2501" xr:uid="{00000000-0005-0000-0000-0000C4090000}"/>
    <cellStyle name="_앙성수량총괄(관수정)_2_동계지구" xfId="2502" xr:uid="{00000000-0005-0000-0000-0000C5090000}"/>
    <cellStyle name="_앙성수량총괄(관수정)_2_동계지구(변경1)" xfId="2503" xr:uid="{00000000-0005-0000-0000-0000C6090000}"/>
    <cellStyle name="_앙성수량총괄(관수정)_2_배수공" xfId="2504" xr:uid="{00000000-0005-0000-0000-0000C7090000}"/>
    <cellStyle name="_앙성수량총괄(관수정)_2_배수공 2" xfId="2505" xr:uid="{00000000-0005-0000-0000-0000C8090000}"/>
    <cellStyle name="_앙성수량총괄(관수정)_2_상대촌(2003)" xfId="2506" xr:uid="{00000000-0005-0000-0000-0000C9090000}"/>
    <cellStyle name="_앙성수량총괄(관수정)_2_전산포장공" xfId="2507" xr:uid="{00000000-0005-0000-0000-0000CA090000}"/>
    <cellStyle name="_앙성수량총괄(관수정)_2_토공1" xfId="2508" xr:uid="{00000000-0005-0000-0000-0000CB090000}"/>
    <cellStyle name="_앙성수량총괄(관수정)_2_폐기물설명서" xfId="2509" xr:uid="{00000000-0005-0000-0000-0000CC090000}"/>
    <cellStyle name="_앙성수량총괄(관수정)_2_폐기물설명서 2" xfId="2510" xr:uid="{00000000-0005-0000-0000-0000CD090000}"/>
    <cellStyle name="_앙성수량총괄(관수정)_3.맨홀공" xfId="2511" xr:uid="{00000000-0005-0000-0000-0000CE090000}"/>
    <cellStyle name="_앙성수량총괄(관수정)_u형개거" xfId="2512" xr:uid="{00000000-0005-0000-0000-0000CF090000}"/>
    <cellStyle name="_앙성수량총괄(관수정)_u형개거 2" xfId="2513" xr:uid="{00000000-0005-0000-0000-0000D0090000}"/>
    <cellStyle name="_앙성수량총괄(관수정)_내오량천수량" xfId="2514" xr:uid="{00000000-0005-0000-0000-0000D1090000}"/>
    <cellStyle name="_앙성수량총괄(관수정)_내오량천수량 2" xfId="2515" xr:uid="{00000000-0005-0000-0000-0000D2090000}"/>
    <cellStyle name="_앙성수량총괄(관수정)_동계지구" xfId="2516" xr:uid="{00000000-0005-0000-0000-0000D3090000}"/>
    <cellStyle name="_앙성수량총괄(관수정)_동계지구(변경1)" xfId="2517" xr:uid="{00000000-0005-0000-0000-0000D4090000}"/>
    <cellStyle name="_앙성수량총괄(관수정)_배수공" xfId="2518" xr:uid="{00000000-0005-0000-0000-0000D5090000}"/>
    <cellStyle name="_앙성수량총괄(관수정)_배수공 2" xfId="2519" xr:uid="{00000000-0005-0000-0000-0000D6090000}"/>
    <cellStyle name="_앙성수량총괄(관수정)_상대촌(2003)" xfId="2520" xr:uid="{00000000-0005-0000-0000-0000D7090000}"/>
    <cellStyle name="_앙성수량총괄(관수정)_전산포장공" xfId="2521" xr:uid="{00000000-0005-0000-0000-0000D8090000}"/>
    <cellStyle name="_앙성수량총괄(관수정)_토공1" xfId="2522" xr:uid="{00000000-0005-0000-0000-0000D9090000}"/>
    <cellStyle name="_앙성수량총괄(관수정)_폐기물설명서" xfId="2523" xr:uid="{00000000-0005-0000-0000-0000DA090000}"/>
    <cellStyle name="_앙성수량총괄(관수정)_폐기물설명서 2" xfId="2524" xr:uid="{00000000-0005-0000-0000-0000DB090000}"/>
    <cellStyle name="_앙성수량총괄_1" xfId="2525" xr:uid="{00000000-0005-0000-0000-0000DC090000}"/>
    <cellStyle name="_앙성수량총괄_2" xfId="2526" xr:uid="{00000000-0005-0000-0000-0000DD090000}"/>
    <cellStyle name="_양식" xfId="2527" xr:uid="{00000000-0005-0000-0000-0000DE090000}"/>
    <cellStyle name="_양식_1" xfId="2528" xr:uid="{00000000-0005-0000-0000-0000DF090000}"/>
    <cellStyle name="_양식_2" xfId="2529" xr:uid="{00000000-0005-0000-0000-0000E0090000}"/>
    <cellStyle name="_영구동력수량산출" xfId="2530" xr:uid="{00000000-0005-0000-0000-0000E1090000}"/>
    <cellStyle name="_영구동력수량산출_수량산출서(2003.4.1)" xfId="2531" xr:uid="{00000000-0005-0000-0000-0000E2090000}"/>
    <cellStyle name="_영천댐수량산출" xfId="2532" xr:uid="{00000000-0005-0000-0000-0000E3090000}"/>
    <cellStyle name="_영천댐수량산출_수량산출서(2003.4.1)" xfId="2533" xr:uid="{00000000-0005-0000-0000-0000E4090000}"/>
    <cellStyle name="_영천댐최종(감시및CCTV)" xfId="2534" xr:uid="{00000000-0005-0000-0000-0000E5090000}"/>
    <cellStyle name="_영천댐최종(홍수예설비공사)" xfId="2535" xr:uid="{00000000-0005-0000-0000-0000E6090000}"/>
    <cellStyle name="_오리지날최종-경보국설계서(철관주2003.2.13) (version 3) (version 1)" xfId="2536" xr:uid="{00000000-0005-0000-0000-0000E7090000}"/>
    <cellStyle name="_오리지날최종-경보국설계서(철관주2003.2.13) (version 3) (version 1)_수량산출서(2003.4.1)" xfId="2537" xr:uid="{00000000-0005-0000-0000-0000E8090000}"/>
    <cellStyle name="_오리지날최종-경보국설계서(철관주2003.2.6)" xfId="2538" xr:uid="{00000000-0005-0000-0000-0000E9090000}"/>
    <cellStyle name="_오리지날최종-경보국설계서(철관주2003.2.6)_수량산출서(2003.4.1)" xfId="2539" xr:uid="{00000000-0005-0000-0000-0000EA090000}"/>
    <cellStyle name="_오리지날최종-경보국설계서(철관주2003.2.9) (version 2)" xfId="2540" xr:uid="{00000000-0005-0000-0000-0000EB090000}"/>
    <cellStyle name="_오리지날최종-경보국설계서(철관주2003.2.9) (version 2)_수량산출서(2003.4.1)" xfId="2541" xr:uid="{00000000-0005-0000-0000-0000EC090000}"/>
    <cellStyle name="_옥곡수량" xfId="2542" xr:uid="{00000000-0005-0000-0000-0000ED090000}"/>
    <cellStyle name="_용지및지장물조서(제1공구)" xfId="2543" xr:uid="{00000000-0005-0000-0000-0000EE090000}"/>
    <cellStyle name="_운문내역서(계약용)" xfId="2544" xr:uid="{00000000-0005-0000-0000-0000EF090000}"/>
    <cellStyle name="_운흥장암배수" xfId="2545" xr:uid="{00000000-0005-0000-0000-0000F0090000}"/>
    <cellStyle name="_울산역구내외1단가산출서" xfId="2546" xr:uid="{00000000-0005-0000-0000-0000F1090000}"/>
    <cellStyle name="_울산역구내외1단가산출서_1" xfId="2547" xr:uid="{00000000-0005-0000-0000-0000F2090000}"/>
    <cellStyle name="_유첨3(서식)" xfId="2548" xr:uid="{00000000-0005-0000-0000-0000F3090000}"/>
    <cellStyle name="_유첨3(서식)_1" xfId="2549" xr:uid="{00000000-0005-0000-0000-0000F4090000}"/>
    <cellStyle name="_인원계획표 " xfId="2550" xr:uid="{00000000-0005-0000-0000-0000F5090000}"/>
    <cellStyle name="_인원계획표 _적격 " xfId="2551" xr:uid="{00000000-0005-0000-0000-0000F6090000}"/>
    <cellStyle name="_입찰표지 " xfId="2552" xr:uid="{00000000-0005-0000-0000-0000F7090000}"/>
    <cellStyle name="_자재집계표" xfId="2553" xr:uid="{00000000-0005-0000-0000-0000F8090000}"/>
    <cellStyle name="_장천3공구" xfId="2554" xr:uid="{00000000-0005-0000-0000-0000F9090000}"/>
    <cellStyle name="_장천3공구_중앙현대" xfId="2555" xr:uid="{00000000-0005-0000-0000-0000FA090000}"/>
    <cellStyle name="_장천4공구" xfId="2556" xr:uid="{00000000-0005-0000-0000-0000FB090000}"/>
    <cellStyle name="_장천4공구_중앙현대" xfId="2557" xr:uid="{00000000-0005-0000-0000-0000FC090000}"/>
    <cellStyle name="_장천5공구" xfId="2558" xr:uid="{00000000-0005-0000-0000-0000FD090000}"/>
    <cellStyle name="_장천5공구_중앙현대" xfId="2559" xr:uid="{00000000-0005-0000-0000-0000FE090000}"/>
    <cellStyle name="_장천6공구" xfId="2560" xr:uid="{00000000-0005-0000-0000-0000FF090000}"/>
    <cellStyle name="_장천6공구_중앙현대" xfId="2561" xr:uid="{00000000-0005-0000-0000-0000000A0000}"/>
    <cellStyle name="_장천총괄내역수량" xfId="2562" xr:uid="{00000000-0005-0000-0000-0000010A0000}"/>
    <cellStyle name="_장천총괄내역수량_중앙현대" xfId="2563" xr:uid="{00000000-0005-0000-0000-0000020A0000}"/>
    <cellStyle name="_적격 " xfId="2564" xr:uid="{00000000-0005-0000-0000-0000030A0000}"/>
    <cellStyle name="_적격 _집행갑지 " xfId="2565" xr:uid="{00000000-0005-0000-0000-0000040A0000}"/>
    <cellStyle name="_적격(화산) " xfId="2566" xr:uid="{00000000-0005-0000-0000-0000050A0000}"/>
    <cellStyle name="_전기-광양3단계(옥곡가압장)" xfId="2567" xr:uid="{00000000-0005-0000-0000-0000060A0000}"/>
    <cellStyle name="_전기및계장-영천댐(03.9.8신설및철거나눔)" xfId="2568" xr:uid="{00000000-0005-0000-0000-0000070A0000}"/>
    <cellStyle name="_전기및계장-영천댐취수능력(2003.4.8전기및계장)" xfId="2569" xr:uid="{00000000-0005-0000-0000-0000080A0000}"/>
    <cellStyle name="_전기방식" xfId="2570" xr:uid="{00000000-0005-0000-0000-0000090A0000}"/>
    <cellStyle name="_전기방식_수량산출서(2003.4.1)" xfId="2571" xr:uid="{00000000-0005-0000-0000-00000A0A0000}"/>
    <cellStyle name="_전기-영천댐취수능력(2003.2.10) (version 1)" xfId="2572" xr:uid="{00000000-0005-0000-0000-00000B0A0000}"/>
    <cellStyle name="_전기-영천댐취수능력(2003.2.10) (version 1)_수량산출서(2003.4.1)" xfId="2573" xr:uid="{00000000-0005-0000-0000-00000C0A0000}"/>
    <cellStyle name="_전기통신수탁비" xfId="2574" xr:uid="{00000000-0005-0000-0000-00000D0A0000}"/>
    <cellStyle name="_전도금정산(본사용)" xfId="2575" xr:uid="{00000000-0005-0000-0000-00000E0A0000}"/>
    <cellStyle name="_전도금정산(본사용)_작업일보" xfId="2576" xr:uid="{00000000-0005-0000-0000-00000F0A0000}"/>
    <cellStyle name="_전도금정산(본사용)_진장배수장배전반수리공사설계서(견적서)" xfId="2577" xr:uid="{00000000-0005-0000-0000-0000100A0000}"/>
    <cellStyle name="_전도금정산(현장용)" xfId="2578" xr:uid="{00000000-0005-0000-0000-0000110A0000}"/>
    <cellStyle name="_전도금정산(현장용)_작업일보" xfId="2579" xr:uid="{00000000-0005-0000-0000-0000120A0000}"/>
    <cellStyle name="_전도금정산(현장용)_진장배수장배전반수리공사설계서(견적서)" xfId="2580" xr:uid="{00000000-0005-0000-0000-0000130A0000}"/>
    <cellStyle name="_전동셧터제외탈수기동설계" xfId="2581" xr:uid="{00000000-0005-0000-0000-0000140A0000}"/>
    <cellStyle name="_전력비-1" xfId="2582" xr:uid="{00000000-0005-0000-0000-0000150A0000}"/>
    <cellStyle name="_점말지구마을하수도(관로변경)" xfId="2583" xr:uid="{00000000-0005-0000-0000-0000160A0000}"/>
    <cellStyle name="_정수장_설계서_변경(0622)" xfId="2584" xr:uid="{00000000-0005-0000-0000-0000170A0000}"/>
    <cellStyle name="_종포농로" xfId="2585" xr:uid="{00000000-0005-0000-0000-0000180A0000}"/>
    <cellStyle name="_종포농로_중앙현대" xfId="2586" xr:uid="{00000000-0005-0000-0000-0000190A0000}"/>
    <cellStyle name="_종-횡배수관(2)" xfId="2587" xr:uid="{00000000-0005-0000-0000-00001A0A0000}"/>
    <cellStyle name="_종-횡배수관(2)_봉계마을-설계설명서" xfId="2588" xr:uid="{00000000-0005-0000-0000-00001B0A0000}"/>
    <cellStyle name="_종-횡배수관(2)_봉계마을-설계설명서_표지" xfId="2589" xr:uid="{00000000-0005-0000-0000-00001C0A0000}"/>
    <cellStyle name="_종-횡배수관(2)_설계설명서" xfId="2590" xr:uid="{00000000-0005-0000-0000-00001D0A0000}"/>
    <cellStyle name="_종-횡배수관(2)_설계설명서(양지마을)" xfId="2591" xr:uid="{00000000-0005-0000-0000-00001E0A0000}"/>
    <cellStyle name="_종-횡배수관(2)_설계설명서(양지마을)_표지" xfId="2592" xr:uid="{00000000-0005-0000-0000-00001F0A0000}"/>
    <cellStyle name="_종-횡배수관(2)_설계설명서(용탄동)" xfId="2593" xr:uid="{00000000-0005-0000-0000-0000200A0000}"/>
    <cellStyle name="_종-횡배수관(2)_설계설명서(용탄동)_표지" xfId="2594" xr:uid="{00000000-0005-0000-0000-0000210A0000}"/>
    <cellStyle name="_종-횡배수관(2)_설계설명서_표지" xfId="2595" xr:uid="{00000000-0005-0000-0000-0000220A0000}"/>
    <cellStyle name="_종-횡배수관(2)_양지마을-폐기물처리공사" xfId="2596" xr:uid="{00000000-0005-0000-0000-0000230A0000}"/>
    <cellStyle name="_종-횡배수관(2)_양지마을-폐기물처리공사_표지" xfId="2597" xr:uid="{00000000-0005-0000-0000-0000240A0000}"/>
    <cellStyle name="_종-횡배수관(2)_폐기물처리공사" xfId="2598" xr:uid="{00000000-0005-0000-0000-0000250A0000}"/>
    <cellStyle name="_종-횡배수관(2)_폐기물처리공사_표지" xfId="2599" xr:uid="{00000000-0005-0000-0000-0000260A0000}"/>
    <cellStyle name="_중앙현대" xfId="2600" xr:uid="{00000000-0005-0000-0000-0000270A0000}"/>
    <cellStyle name="_지정과제1분기실적(확정990408)" xfId="2601" xr:uid="{00000000-0005-0000-0000-0000280A0000}"/>
    <cellStyle name="_지정과제1분기실적(확정990408)_1" xfId="2602" xr:uid="{00000000-0005-0000-0000-0000290A0000}"/>
    <cellStyle name="_지정과제2차심의list" xfId="2603" xr:uid="{00000000-0005-0000-0000-00002A0A0000}"/>
    <cellStyle name="_지정과제2차심의list_1" xfId="2604" xr:uid="{00000000-0005-0000-0000-00002B0A0000}"/>
    <cellStyle name="_지정과제2차심의list_2" xfId="2605" xr:uid="{00000000-0005-0000-0000-00002C0A0000}"/>
    <cellStyle name="_지정과제2차심의결과" xfId="2606" xr:uid="{00000000-0005-0000-0000-00002D0A0000}"/>
    <cellStyle name="_지정과제2차심의결과(금액조정후최종)" xfId="2607" xr:uid="{00000000-0005-0000-0000-00002E0A0000}"/>
    <cellStyle name="_지정과제2차심의결과(금액조정후최종)_1" xfId="2608" xr:uid="{00000000-0005-0000-0000-00002F0A0000}"/>
    <cellStyle name="_지정과제2차심의결과(금액조정후최종)_1_경영개선실적보고(전주공장)" xfId="2609" xr:uid="{00000000-0005-0000-0000-0000300A0000}"/>
    <cellStyle name="_지정과제2차심의결과(금액조정후최종)_1_별첨1_2" xfId="2610" xr:uid="{00000000-0005-0000-0000-0000310A0000}"/>
    <cellStyle name="_지정과제2차심의결과(금액조정후최종)_1_제안과제집계표(공장전체)" xfId="2611" xr:uid="{00000000-0005-0000-0000-0000320A0000}"/>
    <cellStyle name="_지정과제2차심의결과(금액조정후최종)_경영개선실적보고(전주공장)" xfId="2612" xr:uid="{00000000-0005-0000-0000-0000330A0000}"/>
    <cellStyle name="_지정과제2차심의결과(금액조정후최종)_별첨1_2" xfId="2613" xr:uid="{00000000-0005-0000-0000-0000340A0000}"/>
    <cellStyle name="_지정과제2차심의결과(금액조정후최종)_제안과제집계표(공장전체)" xfId="2614" xr:uid="{00000000-0005-0000-0000-0000350A0000}"/>
    <cellStyle name="_지정과제2차심의결과_1" xfId="2615" xr:uid="{00000000-0005-0000-0000-0000360A0000}"/>
    <cellStyle name="_지하수현장설명" xfId="2616" xr:uid="{00000000-0005-0000-0000-0000370A0000}"/>
    <cellStyle name="_지하수현장설명_방어진근생-이훈상" xfId="2617" xr:uid="{00000000-0005-0000-0000-0000380A0000}"/>
    <cellStyle name="_지하수현장설명_방어진근생-이훈상_작업일보" xfId="2618" xr:uid="{00000000-0005-0000-0000-0000390A0000}"/>
    <cellStyle name="_지하수현장설명_방어진근생-이훈상_진장배수장배전반수리공사설계서(견적서)" xfId="2619" xr:uid="{00000000-0005-0000-0000-00003A0A0000}"/>
    <cellStyle name="_지하수현장설명_작업일보" xfId="2620" xr:uid="{00000000-0005-0000-0000-00003B0A0000}"/>
    <cellStyle name="_지하수현장설명_진장배수장배전반수리공사설계서(견적서)" xfId="2621" xr:uid="{00000000-0005-0000-0000-00003C0A0000}"/>
    <cellStyle name="_집계표" xfId="2622" xr:uid="{00000000-0005-0000-0000-00003D0A0000}"/>
    <cellStyle name="_집계표_봉계마을-설계설명서" xfId="2623" xr:uid="{00000000-0005-0000-0000-00003E0A0000}"/>
    <cellStyle name="_집계표_봉계마을-설계설명서_표지" xfId="2624" xr:uid="{00000000-0005-0000-0000-00003F0A0000}"/>
    <cellStyle name="_집계표_설계설명서" xfId="2625" xr:uid="{00000000-0005-0000-0000-0000400A0000}"/>
    <cellStyle name="_집계표_설계설명서(양지마을)" xfId="2626" xr:uid="{00000000-0005-0000-0000-0000410A0000}"/>
    <cellStyle name="_집계표_설계설명서(양지마을)_표지" xfId="2627" xr:uid="{00000000-0005-0000-0000-0000420A0000}"/>
    <cellStyle name="_집계표_설계설명서(용탄동)" xfId="2628" xr:uid="{00000000-0005-0000-0000-0000430A0000}"/>
    <cellStyle name="_집계표_설계설명서(용탄동)_표지" xfId="2629" xr:uid="{00000000-0005-0000-0000-0000440A0000}"/>
    <cellStyle name="_집계표_설계설명서_표지" xfId="2630" xr:uid="{00000000-0005-0000-0000-0000450A0000}"/>
    <cellStyle name="_집계표_양지마을-폐기물처리공사" xfId="2631" xr:uid="{00000000-0005-0000-0000-0000460A0000}"/>
    <cellStyle name="_집계표_양지마을-폐기물처리공사_표지" xfId="2632" xr:uid="{00000000-0005-0000-0000-0000470A0000}"/>
    <cellStyle name="_집계표_폐기물처리공사" xfId="2633" xr:uid="{00000000-0005-0000-0000-0000480A0000}"/>
    <cellStyle name="_집계표_폐기물처리공사_표지" xfId="2634" xr:uid="{00000000-0005-0000-0000-0000490A0000}"/>
    <cellStyle name="_집중관리(981231)" xfId="2635" xr:uid="{00000000-0005-0000-0000-00004A0A0000}"/>
    <cellStyle name="_집중관리(981231)_1" xfId="2636" xr:uid="{00000000-0005-0000-0000-00004B0A0000}"/>
    <cellStyle name="_집중관리(지정과제및 양식)" xfId="2637" xr:uid="{00000000-0005-0000-0000-00004C0A0000}"/>
    <cellStyle name="_집중관리(지정과제및 양식)_1" xfId="2638" xr:uid="{00000000-0005-0000-0000-00004D0A0000}"/>
    <cellStyle name="_집행갑지 " xfId="2639" xr:uid="{00000000-0005-0000-0000-00004E0A0000}"/>
    <cellStyle name="_창우교_콘크리트깨기" xfId="2640" xr:uid="{00000000-0005-0000-0000-00004F0A0000}"/>
    <cellStyle name="_창우교_콘크리트깨기_01.3구조물공(처리장)" xfId="2641" xr:uid="{00000000-0005-0000-0000-0000500A0000}"/>
    <cellStyle name="_창우교_콘크리트깨기_01.3구조물공(처리장)_01.3구조물공(처리장)" xfId="2642" xr:uid="{00000000-0005-0000-0000-0000510A0000}"/>
    <cellStyle name="_창우교_콘크리트깨기_01.3구조물공(처리장)_경제성평가-rev01" xfId="2643" xr:uid="{00000000-0005-0000-0000-0000520A0000}"/>
    <cellStyle name="_창우교_콘크리트깨기_01.3구조물공(처리장)_시흥MTV-경제성평가-rev03-2" xfId="2644" xr:uid="{00000000-0005-0000-0000-0000530A0000}"/>
    <cellStyle name="_창우교_콘크리트깨기_01.3구조물공(처리장)_시흥MTV-토목수량산출서-rev01" xfId="2645" xr:uid="{00000000-0005-0000-0000-0000540A0000}"/>
    <cellStyle name="_창우교_콘크리트깨기_01.3구조물공(처리장)_완도 금일하수(600)_경제성평가" xfId="2646" xr:uid="{00000000-0005-0000-0000-0000550A0000}"/>
    <cellStyle name="_창우교_콘크리트깨기_01.3구조물공(처리장)_태안병술만(1700)_경제성평가-수정" xfId="2647" xr:uid="{00000000-0005-0000-0000-0000560A0000}"/>
    <cellStyle name="_창우교_콘크리트깨기_01.3구조물공(처리장)_행현 하수 경제성평가(700톤)-수정(기계공사)" xfId="2648" xr:uid="{00000000-0005-0000-0000-0000570A0000}"/>
    <cellStyle name="_창우교PSC상부수량" xfId="2649" xr:uid="{00000000-0005-0000-0000-0000580A0000}"/>
    <cellStyle name="_창우교PSC상부수량_01.3구조물공(처리장)" xfId="2650" xr:uid="{00000000-0005-0000-0000-0000590A0000}"/>
    <cellStyle name="_창우교PSC상부수량_01.3구조물공(처리장)_01.3구조물공(처리장)" xfId="2651" xr:uid="{00000000-0005-0000-0000-00005A0A0000}"/>
    <cellStyle name="_창우교PSC상부수량_01.3구조물공(처리장)_경제성평가-rev01" xfId="2652" xr:uid="{00000000-0005-0000-0000-00005B0A0000}"/>
    <cellStyle name="_창우교PSC상부수량_01.3구조물공(처리장)_시흥MTV-경제성평가-rev03-2" xfId="2653" xr:uid="{00000000-0005-0000-0000-00005C0A0000}"/>
    <cellStyle name="_창우교PSC상부수량_01.3구조물공(처리장)_시흥MTV-토목수량산출서-rev01" xfId="2654" xr:uid="{00000000-0005-0000-0000-00005D0A0000}"/>
    <cellStyle name="_창우교PSC상부수량_01.3구조물공(처리장)_완도 금일하수(600)_경제성평가" xfId="2655" xr:uid="{00000000-0005-0000-0000-00005E0A0000}"/>
    <cellStyle name="_창우교PSC상부수량_01.3구조물공(처리장)_태안병술만(1700)_경제성평가-수정" xfId="2656" xr:uid="{00000000-0005-0000-0000-00005F0A0000}"/>
    <cellStyle name="_창우교PSC상부수량_01.3구조물공(처리장)_행현 하수 경제성평가(700톤)-수정(기계공사)" xfId="2657" xr:uid="{00000000-0005-0000-0000-0000600A0000}"/>
    <cellStyle name="_철콘현장설명" xfId="2658" xr:uid="{00000000-0005-0000-0000-0000610A0000}"/>
    <cellStyle name="_철콘현장설명_방어진근생-이훈상" xfId="2659" xr:uid="{00000000-0005-0000-0000-0000620A0000}"/>
    <cellStyle name="_철콘현장설명_방어진근생-이훈상_작업일보" xfId="2660" xr:uid="{00000000-0005-0000-0000-0000630A0000}"/>
    <cellStyle name="_철콘현장설명_방어진근생-이훈상_진장배수장배전반수리공사설계서(견적서)" xfId="2661" xr:uid="{00000000-0005-0000-0000-0000640A0000}"/>
    <cellStyle name="_철콘현장설명_작업일보" xfId="2662" xr:uid="{00000000-0005-0000-0000-0000650A0000}"/>
    <cellStyle name="_철콘현장설명_진장배수장배전반수리공사설계서(견적서)" xfId="2663" xr:uid="{00000000-0005-0000-0000-0000660A0000}"/>
    <cellStyle name="_초음파계약내역서" xfId="2664" xr:uid="{00000000-0005-0000-0000-0000670A0000}"/>
    <cellStyle name="_최종실적(최종)" xfId="2665" xr:uid="{00000000-0005-0000-0000-0000680A0000}"/>
    <cellStyle name="_최종실적(최종)_수량산출서(2003.4.1)" xfId="2666" xr:uid="{00000000-0005-0000-0000-0000690A0000}"/>
    <cellStyle name="_최종실적(최종)_영천댐수량산출" xfId="2667" xr:uid="{00000000-0005-0000-0000-00006A0A0000}"/>
    <cellStyle name="_최종실적(최종)_영천댐수량산출_수량산출서(2003.4.1)" xfId="2668" xr:uid="{00000000-0005-0000-0000-00006B0A0000}"/>
    <cellStyle name="_추동(배수공)" xfId="2669" xr:uid="{00000000-0005-0000-0000-00006C0A0000}"/>
    <cellStyle name="_추평(배수공)" xfId="2670" xr:uid="{00000000-0005-0000-0000-00006D0A0000}"/>
    <cellStyle name="_충주정수장자료" xfId="2671" xr:uid="{00000000-0005-0000-0000-00006E0A0000}"/>
    <cellStyle name="_침서교_일반수량" xfId="2672" xr:uid="{00000000-0005-0000-0000-00006F0A0000}"/>
    <cellStyle name="_콘크리트포장공" xfId="2673" xr:uid="{00000000-0005-0000-0000-0000700A0000}"/>
    <cellStyle name="_태영-1014" xfId="2674" xr:uid="{00000000-0005-0000-0000-0000710A0000}"/>
    <cellStyle name="_태영-제출" xfId="2675" xr:uid="{00000000-0005-0000-0000-0000720A0000}"/>
    <cellStyle name="_토공" xfId="2676" xr:uid="{00000000-0005-0000-0000-0000730A0000}"/>
    <cellStyle name="_토공(단월)" xfId="2677" xr:uid="{00000000-0005-0000-0000-0000740A0000}"/>
    <cellStyle name="_토공(상검단교)" xfId="2678" xr:uid="{00000000-0005-0000-0000-0000750A0000}"/>
    <cellStyle name="_토공_0폐기물(양지)" xfId="2679" xr:uid="{00000000-0005-0000-0000-0000760A0000}"/>
    <cellStyle name="_토공_1" xfId="2680" xr:uid="{00000000-0005-0000-0000-0000770A0000}"/>
    <cellStyle name="_토공_1.토공" xfId="2681" xr:uid="{00000000-0005-0000-0000-0000780A0000}"/>
    <cellStyle name="_토공_3.배수공" xfId="2682" xr:uid="{00000000-0005-0000-0000-0000790A0000}"/>
    <cellStyle name="_토공_금가경촌-설계설명서" xfId="2683" xr:uid="{00000000-0005-0000-0000-00007A0A0000}"/>
    <cellStyle name="_토공_설계설명서" xfId="2684" xr:uid="{00000000-0005-0000-0000-00007B0A0000}"/>
    <cellStyle name="_토공_설계설명서(양지마을)" xfId="2685" xr:uid="{00000000-0005-0000-0000-00007C0A0000}"/>
    <cellStyle name="_토공_양지마을-폐기물처리공사" xfId="2686" xr:uid="{00000000-0005-0000-0000-00007D0A0000}"/>
    <cellStyle name="_토공_중앙현대" xfId="2687" xr:uid="{00000000-0005-0000-0000-00007E0A0000}"/>
    <cellStyle name="_토공_폐기물처리공사" xfId="2688" xr:uid="{00000000-0005-0000-0000-00007F0A0000}"/>
    <cellStyle name="_토공1" xfId="2689" xr:uid="{00000000-0005-0000-0000-0000800A0000}"/>
    <cellStyle name="_토공1_0폐기물(양지)" xfId="2690" xr:uid="{00000000-0005-0000-0000-0000810A0000}"/>
    <cellStyle name="_토공1_수량" xfId="2691" xr:uid="{00000000-0005-0000-0000-0000820A0000}"/>
    <cellStyle name="_토공1_흄관600 (2)" xfId="2692" xr:uid="{00000000-0005-0000-0000-0000830A0000}"/>
    <cellStyle name="_토공깨기" xfId="2693" xr:uid="{00000000-0005-0000-0000-0000840A0000}"/>
    <cellStyle name="_토공깨기_중앙현대" xfId="2694" xr:uid="{00000000-0005-0000-0000-0000850A0000}"/>
    <cellStyle name="_토공수량집계표" xfId="2695" xr:uid="{00000000-0005-0000-0000-0000860A0000}"/>
    <cellStyle name="_토공수량집계표_봉계마을-설계설명서" xfId="2696" xr:uid="{00000000-0005-0000-0000-0000870A0000}"/>
    <cellStyle name="_토공수량집계표_봉계마을-설계설명서_표지" xfId="2697" xr:uid="{00000000-0005-0000-0000-0000880A0000}"/>
    <cellStyle name="_토공수량집계표_설계설명서" xfId="2698" xr:uid="{00000000-0005-0000-0000-0000890A0000}"/>
    <cellStyle name="_토공수량집계표_설계설명서(양지마을)" xfId="2699" xr:uid="{00000000-0005-0000-0000-00008A0A0000}"/>
    <cellStyle name="_토공수량집계표_설계설명서(양지마을)_표지" xfId="2700" xr:uid="{00000000-0005-0000-0000-00008B0A0000}"/>
    <cellStyle name="_토공수량집계표_설계설명서(용탄동)" xfId="2701" xr:uid="{00000000-0005-0000-0000-00008C0A0000}"/>
    <cellStyle name="_토공수량집계표_설계설명서(용탄동)_표지" xfId="2702" xr:uid="{00000000-0005-0000-0000-00008D0A0000}"/>
    <cellStyle name="_토공수량집계표_설계설명서_표지" xfId="2703" xr:uid="{00000000-0005-0000-0000-00008E0A0000}"/>
    <cellStyle name="_토공수량집계표_양지마을-폐기물처리공사" xfId="2704" xr:uid="{00000000-0005-0000-0000-00008F0A0000}"/>
    <cellStyle name="_토공수량집계표_양지마을-폐기물처리공사_표지" xfId="2705" xr:uid="{00000000-0005-0000-0000-0000900A0000}"/>
    <cellStyle name="_토공수량집계표_폐기물처리공사" xfId="2706" xr:uid="{00000000-0005-0000-0000-0000910A0000}"/>
    <cellStyle name="_토공수량집계표_폐기물처리공사_표지" xfId="2707" xr:uid="{00000000-0005-0000-0000-0000920A0000}"/>
    <cellStyle name="_토적표(진입로)" xfId="2708" xr:uid="{00000000-0005-0000-0000-0000930A0000}"/>
    <cellStyle name="_폐기물" xfId="2709" xr:uid="{00000000-0005-0000-0000-0000940A0000}"/>
    <cellStyle name="_폐기물공" xfId="2710" xr:uid="{00000000-0005-0000-0000-0000950A0000}"/>
    <cellStyle name="_폐기물설명서" xfId="2711" xr:uid="{00000000-0005-0000-0000-0000960A0000}"/>
    <cellStyle name="_폐기물처리수량(삼탄)" xfId="2712" xr:uid="{00000000-0005-0000-0000-0000970A0000}"/>
    <cellStyle name="_폐기물처리수량(인문사회연구동)" xfId="2713" xr:uid="{00000000-0005-0000-0000-0000980A0000}"/>
    <cellStyle name="_포장공" xfId="2714" xr:uid="{00000000-0005-0000-0000-0000990A0000}"/>
    <cellStyle name="_포장공(괴목배수로)" xfId="2715" xr:uid="{00000000-0005-0000-0000-00009A0A0000}"/>
    <cellStyle name="_포장공(상검단교)" xfId="2716" xr:uid="{00000000-0005-0000-0000-00009B0A0000}"/>
    <cellStyle name="_포천모니터링전기내역" xfId="2717" xr:uid="{00000000-0005-0000-0000-00009C0A0000}"/>
    <cellStyle name="_피암터널-구체수량-0511" xfId="2718" xr:uid="{00000000-0005-0000-0000-00009D0A0000}"/>
    <cellStyle name="_피암터널-구체수량-0511_봉계마을-설계설명서" xfId="2719" xr:uid="{00000000-0005-0000-0000-00009E0A0000}"/>
    <cellStyle name="_피암터널-구체수량-0511_봉계마을-설계설명서_표지" xfId="2720" xr:uid="{00000000-0005-0000-0000-00009F0A0000}"/>
    <cellStyle name="_피암터널-구체수량-0511_설계설명서" xfId="2721" xr:uid="{00000000-0005-0000-0000-0000A00A0000}"/>
    <cellStyle name="_피암터널-구체수량-0511_설계설명서(양지마을)" xfId="2722" xr:uid="{00000000-0005-0000-0000-0000A10A0000}"/>
    <cellStyle name="_피암터널-구체수량-0511_설계설명서(양지마을)_표지" xfId="2723" xr:uid="{00000000-0005-0000-0000-0000A20A0000}"/>
    <cellStyle name="_피암터널-구체수량-0511_설계설명서(용탄동)" xfId="2724" xr:uid="{00000000-0005-0000-0000-0000A30A0000}"/>
    <cellStyle name="_피암터널-구체수량-0511_설계설명서(용탄동)_표지" xfId="2725" xr:uid="{00000000-0005-0000-0000-0000A40A0000}"/>
    <cellStyle name="_피암터널-구체수량-0511_설계설명서_표지" xfId="2726" xr:uid="{00000000-0005-0000-0000-0000A50A0000}"/>
    <cellStyle name="_피암터널-구체수량-0511_양지마을-폐기물처리공사" xfId="2727" xr:uid="{00000000-0005-0000-0000-0000A60A0000}"/>
    <cellStyle name="_피암터널-구체수량-0511_양지마을-폐기물처리공사_표지" xfId="2728" xr:uid="{00000000-0005-0000-0000-0000A70A0000}"/>
    <cellStyle name="_피암터널-구체수량-0511_폐기물처리공사" xfId="2729" xr:uid="{00000000-0005-0000-0000-0000A80A0000}"/>
    <cellStyle name="_피암터널-구체수량-0511_폐기물처리공사_표지" xfId="2730" xr:uid="{00000000-0005-0000-0000-0000A90A0000}"/>
    <cellStyle name="_현장감시반유지보수산출(원본)" xfId="2731" xr:uid="{00000000-0005-0000-0000-0000AA0A0000}"/>
    <cellStyle name="_현장경비 청구 3월" xfId="2732" xr:uid="{00000000-0005-0000-0000-0000AB0A0000}"/>
    <cellStyle name="_현장경비 청구 3월_작업일보" xfId="2733" xr:uid="{00000000-0005-0000-0000-0000AC0A0000}"/>
    <cellStyle name="_현장경비 청구 3월_진장배수장배전반수리공사설계서(견적서)" xfId="2734" xr:uid="{00000000-0005-0000-0000-0000AD0A0000}"/>
    <cellStyle name="_횡배수관공" xfId="2735" xr:uid="{00000000-0005-0000-0000-0000AE0A0000}"/>
    <cellStyle name="_흑석도로총괄내역" xfId="2736" xr:uid="{00000000-0005-0000-0000-0000AF0A0000}"/>
    <cellStyle name="´Þ·?" xfId="2737" xr:uid="{00000000-0005-0000-0000-0000B00A0000}"/>
    <cellStyle name="’E‰Y [0.00]_laroux" xfId="2738" xr:uid="{00000000-0005-0000-0000-0000B10A0000}"/>
    <cellStyle name="’E‰Y_laroux" xfId="2739" xr:uid="{00000000-0005-0000-0000-0000B20A0000}"/>
    <cellStyle name="¤@?e_TEST-1 " xfId="2740" xr:uid="{00000000-0005-0000-0000-0000B30A0000}"/>
    <cellStyle name="+,-,0" xfId="2741" xr:uid="{00000000-0005-0000-0000-0000B40A0000}"/>
    <cellStyle name="△ []" xfId="2742" xr:uid="{00000000-0005-0000-0000-0000B50A0000}"/>
    <cellStyle name="△ [0]" xfId="2743" xr:uid="{00000000-0005-0000-0000-0000B60A0000}"/>
    <cellStyle name="△백분율" xfId="2744" xr:uid="{00000000-0005-0000-0000-0000B70A0000}"/>
    <cellStyle name="△콤마" xfId="2745" xr:uid="{00000000-0005-0000-0000-0000B80A0000}"/>
    <cellStyle name="°iA¤¼O¼yA¡" xfId="2746" xr:uid="{00000000-0005-0000-0000-0000B90A0000}"/>
    <cellStyle name="°iA¤Aa·A1" xfId="2747" xr:uid="{00000000-0005-0000-0000-0000BA0A0000}"/>
    <cellStyle name="°iA¤Aa·A2" xfId="2748" xr:uid="{00000000-0005-0000-0000-0000BB0A0000}"/>
    <cellStyle name="0" xfId="2749" xr:uid="{00000000-0005-0000-0000-0000BC0A0000}"/>
    <cellStyle name="0%" xfId="2750" xr:uid="{00000000-0005-0000-0000-0000BD0A0000}"/>
    <cellStyle name="0,0_x000d__x000a_NA_x000d__x000a_" xfId="2751" xr:uid="{00000000-0005-0000-0000-0000BE0A0000}"/>
    <cellStyle name="0.0" xfId="2752" xr:uid="{00000000-0005-0000-0000-0000BF0A0000}"/>
    <cellStyle name="0.0%" xfId="2753" xr:uid="{00000000-0005-0000-0000-0000C00A0000}"/>
    <cellStyle name="0.00" xfId="2754" xr:uid="{00000000-0005-0000-0000-0000C10A0000}"/>
    <cellStyle name="0.00%" xfId="2755" xr:uid="{00000000-0005-0000-0000-0000C20A0000}"/>
    <cellStyle name="0.000%" xfId="2756" xr:uid="{00000000-0005-0000-0000-0000C30A0000}"/>
    <cellStyle name="0.0000%" xfId="2757" xr:uid="{00000000-0005-0000-0000-0000C40A0000}"/>
    <cellStyle name="00" xfId="2758" xr:uid="{00000000-0005-0000-0000-0000C50A0000}"/>
    <cellStyle name="¼yAU(R)" xfId="2759" xr:uid="{00000000-0005-0000-0000-0000C60A0000}"/>
    <cellStyle name="1" xfId="2760" xr:uid="{00000000-0005-0000-0000-0000C70A0000}"/>
    <cellStyle name="1 2" xfId="2761" xr:uid="{00000000-0005-0000-0000-0000C80A0000}"/>
    <cellStyle name="1_단가조사표" xfId="2762" xr:uid="{00000000-0005-0000-0000-0000C90A0000}"/>
    <cellStyle name="1_단가조사표_1011소각" xfId="2763" xr:uid="{00000000-0005-0000-0000-0000CA0A0000}"/>
    <cellStyle name="1_단가조사표_121내역" xfId="2764" xr:uid="{00000000-0005-0000-0000-0000CB0A0000}"/>
    <cellStyle name="1_단가조사표_객토량" xfId="2765" xr:uid="{00000000-0005-0000-0000-0000CC0A0000}"/>
    <cellStyle name="1_단가조사표_교통센~1" xfId="2766" xr:uid="{00000000-0005-0000-0000-0000CD0A0000}"/>
    <cellStyle name="1_단가조사표_구조물대가 (2)" xfId="2767" xr:uid="{00000000-0005-0000-0000-0000CE0A0000}"/>
    <cellStyle name="1_단가조사표_내역서 (2)" xfId="2768" xr:uid="{00000000-0005-0000-0000-0000CF0A0000}"/>
    <cellStyle name="1_단가조사표_부대시설" xfId="2769" xr:uid="{00000000-0005-0000-0000-0000D00A0000}"/>
    <cellStyle name="1_단가조사표_소각수~1" xfId="2770" xr:uid="{00000000-0005-0000-0000-0000D10A0000}"/>
    <cellStyle name="1_단가조사표_소각수내역서" xfId="2771" xr:uid="{00000000-0005-0000-0000-0000D20A0000}"/>
    <cellStyle name="1_단가조사표_소각수목2" xfId="2772" xr:uid="{00000000-0005-0000-0000-0000D30A0000}"/>
    <cellStyle name="1_단가조사표_수량산출서 (2)" xfId="2773" xr:uid="{00000000-0005-0000-0000-0000D40A0000}"/>
    <cellStyle name="1_단가조사표_엑스포~1" xfId="2774" xr:uid="{00000000-0005-0000-0000-0000D50A0000}"/>
    <cellStyle name="1_단가조사표_엑스포한빛1" xfId="2775" xr:uid="{00000000-0005-0000-0000-0000D60A0000}"/>
    <cellStyle name="1_단가조사표_원가계~1" xfId="2776" xr:uid="{00000000-0005-0000-0000-0000D70A0000}"/>
    <cellStyle name="1_단가조사표_유기질" xfId="2777" xr:uid="{00000000-0005-0000-0000-0000D80A0000}"/>
    <cellStyle name="1_단가조사표_자재조서 (2)" xfId="2778" xr:uid="{00000000-0005-0000-0000-0000D90A0000}"/>
    <cellStyle name="1_단가조사표_총괄내역" xfId="2779" xr:uid="{00000000-0005-0000-0000-0000DA0A0000}"/>
    <cellStyle name="1_단가조사표_총괄내역 (2)" xfId="2780" xr:uid="{00000000-0005-0000-0000-0000DB0A0000}"/>
    <cellStyle name="1_단가조사표_포장일위" xfId="2781" xr:uid="{00000000-0005-0000-0000-0000DC0A0000}"/>
    <cellStyle name="¹eº" xfId="2782" xr:uid="{00000000-0005-0000-0000-0000DD0A0000}"/>
    <cellStyle name="¹eºÐA²_±aA¸" xfId="2783" xr:uid="{00000000-0005-0000-0000-0000DE0A0000}"/>
    <cellStyle name="1월" xfId="2784" xr:uid="{00000000-0005-0000-0000-0000DF0A0000}"/>
    <cellStyle name="2" xfId="2785" xr:uid="{00000000-0005-0000-0000-0000E00A0000}"/>
    <cellStyle name="2 2" xfId="2786" xr:uid="{00000000-0005-0000-0000-0000E10A0000}"/>
    <cellStyle name="2)" xfId="2787" xr:uid="{00000000-0005-0000-0000-0000E20A0000}"/>
    <cellStyle name="2_단가조사표" xfId="2788" xr:uid="{00000000-0005-0000-0000-0000E30A0000}"/>
    <cellStyle name="2_단가조사표_1011소각" xfId="2789" xr:uid="{00000000-0005-0000-0000-0000E40A0000}"/>
    <cellStyle name="2_단가조사표_121내역" xfId="2790" xr:uid="{00000000-0005-0000-0000-0000E50A0000}"/>
    <cellStyle name="2_단가조사표_객토량" xfId="2791" xr:uid="{00000000-0005-0000-0000-0000E60A0000}"/>
    <cellStyle name="2_단가조사표_교통센~1" xfId="2792" xr:uid="{00000000-0005-0000-0000-0000E70A0000}"/>
    <cellStyle name="2_단가조사표_구조물대가 (2)" xfId="2793" xr:uid="{00000000-0005-0000-0000-0000E80A0000}"/>
    <cellStyle name="2_단가조사표_내역서 (2)" xfId="2794" xr:uid="{00000000-0005-0000-0000-0000E90A0000}"/>
    <cellStyle name="2_단가조사표_부대시설" xfId="2795" xr:uid="{00000000-0005-0000-0000-0000EA0A0000}"/>
    <cellStyle name="2_단가조사표_소각수~1" xfId="2796" xr:uid="{00000000-0005-0000-0000-0000EB0A0000}"/>
    <cellStyle name="2_단가조사표_소각수내역서" xfId="2797" xr:uid="{00000000-0005-0000-0000-0000EC0A0000}"/>
    <cellStyle name="2_단가조사표_소각수목2" xfId="2798" xr:uid="{00000000-0005-0000-0000-0000ED0A0000}"/>
    <cellStyle name="2_단가조사표_수량산출서 (2)" xfId="2799" xr:uid="{00000000-0005-0000-0000-0000EE0A0000}"/>
    <cellStyle name="2_단가조사표_엑스포~1" xfId="2800" xr:uid="{00000000-0005-0000-0000-0000EF0A0000}"/>
    <cellStyle name="2_단가조사표_엑스포한빛1" xfId="2801" xr:uid="{00000000-0005-0000-0000-0000F00A0000}"/>
    <cellStyle name="2_단가조사표_원가계~1" xfId="2802" xr:uid="{00000000-0005-0000-0000-0000F10A0000}"/>
    <cellStyle name="2_단가조사표_유기질" xfId="2803" xr:uid="{00000000-0005-0000-0000-0000F20A0000}"/>
    <cellStyle name="2_단가조사표_자재조서 (2)" xfId="2804" xr:uid="{00000000-0005-0000-0000-0000F30A0000}"/>
    <cellStyle name="2_단가조사표_총괄내역" xfId="2805" xr:uid="{00000000-0005-0000-0000-0000F40A0000}"/>
    <cellStyle name="2_단가조사표_총괄내역 (2)" xfId="2806" xr:uid="{00000000-0005-0000-0000-0000F50A0000}"/>
    <cellStyle name="2_단가조사표_포장일위" xfId="2807" xr:uid="{00000000-0005-0000-0000-0000F60A0000}"/>
    <cellStyle name="20% - 강조색1 2" xfId="2808" xr:uid="{00000000-0005-0000-0000-0000F70A0000}"/>
    <cellStyle name="20% - 강조색2 2" xfId="2809" xr:uid="{00000000-0005-0000-0000-0000F80A0000}"/>
    <cellStyle name="20% - 강조색3 2" xfId="2810" xr:uid="{00000000-0005-0000-0000-0000F90A0000}"/>
    <cellStyle name="20% - 강조색4 2" xfId="2811" xr:uid="{00000000-0005-0000-0000-0000FA0A0000}"/>
    <cellStyle name="20% - 강조색5 2" xfId="2812" xr:uid="{00000000-0005-0000-0000-0000FB0A0000}"/>
    <cellStyle name="20% - 강조색6 2" xfId="2813" xr:uid="{00000000-0005-0000-0000-0000FC0A0000}"/>
    <cellStyle name="3" xfId="2814" xr:uid="{00000000-0005-0000-0000-0000FD0A0000}"/>
    <cellStyle name="3.0" xfId="2815" xr:uid="{00000000-0005-0000-0000-0000FE0A0000}"/>
    <cellStyle name="³?A￥" xfId="2816" xr:uid="{00000000-0005-0000-0000-0000FF0A0000}"/>
    <cellStyle name="40% - 강조색1 2" xfId="2817" xr:uid="{00000000-0005-0000-0000-0000000B0000}"/>
    <cellStyle name="40% - 강조색2 2" xfId="2818" xr:uid="{00000000-0005-0000-0000-0000010B0000}"/>
    <cellStyle name="40% - 강조색3 2" xfId="2819" xr:uid="{00000000-0005-0000-0000-0000020B0000}"/>
    <cellStyle name="40% - 강조색4 2" xfId="2820" xr:uid="{00000000-0005-0000-0000-0000030B0000}"/>
    <cellStyle name="40% - 강조색5 2" xfId="2821" xr:uid="{00000000-0005-0000-0000-0000040B0000}"/>
    <cellStyle name="40% - 강조색6 2" xfId="2822" xr:uid="{00000000-0005-0000-0000-0000050B0000}"/>
    <cellStyle name="6" xfId="2823" xr:uid="{00000000-0005-0000-0000-0000060B0000}"/>
    <cellStyle name="60% - 강조색1 2" xfId="2824" xr:uid="{00000000-0005-0000-0000-0000070B0000}"/>
    <cellStyle name="60% - 강조색2 2" xfId="2825" xr:uid="{00000000-0005-0000-0000-0000080B0000}"/>
    <cellStyle name="60% - 강조색3 2" xfId="2826" xr:uid="{00000000-0005-0000-0000-0000090B0000}"/>
    <cellStyle name="60% - 강조색4 2" xfId="2827" xr:uid="{00000000-0005-0000-0000-00000A0B0000}"/>
    <cellStyle name="60% - 강조색5 2" xfId="2828" xr:uid="{00000000-0005-0000-0000-00000B0B0000}"/>
    <cellStyle name="60% - 강조색6 2" xfId="2829" xr:uid="{00000000-0005-0000-0000-00000C0B0000}"/>
    <cellStyle name="96" xfId="2830" xr:uid="{00000000-0005-0000-0000-00000D0B0000}"/>
    <cellStyle name="a [0]_mud plant bolted" xfId="2831" xr:uid="{00000000-0005-0000-0000-00000E0B0000}"/>
    <cellStyle name="a)" xfId="2832" xr:uid="{00000000-0005-0000-0000-00000F0B0000}"/>
    <cellStyle name="A¨­￠￢￠O [0]_INQUIRY ￠?￥i¨u¡AAⓒ￢Aⓒª " xfId="2833" xr:uid="{00000000-0005-0000-0000-0000100B0000}"/>
    <cellStyle name="A¨­￠￢￠O_INQUIRY ￠?￥i¨u¡AAⓒ￢Aⓒª " xfId="2834" xr:uid="{00000000-0005-0000-0000-0000110B0000}"/>
    <cellStyle name="AA" xfId="2835" xr:uid="{00000000-0005-0000-0000-0000120B0000}"/>
    <cellStyle name="Aⓒ" xfId="2836" xr:uid="{00000000-0005-0000-0000-0000130B0000}"/>
    <cellStyle name="Aⓒ­￠￢￠" xfId="2837" xr:uid="{00000000-0005-0000-0000-0000140B0000}"/>
    <cellStyle name="Ae" xfId="2838" xr:uid="{00000000-0005-0000-0000-0000150B0000}"/>
    <cellStyle name="Aee­ [" xfId="2839" xr:uid="{00000000-0005-0000-0000-0000160B0000}"/>
    <cellStyle name="AeE­ [0]_ 2ÆAAþº° " xfId="2840" xr:uid="{00000000-0005-0000-0000-0000170B0000}"/>
    <cellStyle name="ÅëÈ­ [0]_¸ðÇü¸·" xfId="2841" xr:uid="{00000000-0005-0000-0000-0000180B0000}"/>
    <cellStyle name="AeE­ [0]_¼oAI¼º " xfId="2842" xr:uid="{00000000-0005-0000-0000-0000190B0000}"/>
    <cellStyle name="ÅëÈ­ [0]_Á¾ÇÕÃ¶°ÅºÐ " xfId="2843" xr:uid="{00000000-0005-0000-0000-00001A0B0000}"/>
    <cellStyle name="AeE­ [0]_AMT " xfId="2844" xr:uid="{00000000-0005-0000-0000-00001B0B0000}"/>
    <cellStyle name="ÅëÈ­ [0]_INQUIRY ¿µ¾÷ÃßÁø " xfId="2845" xr:uid="{00000000-0005-0000-0000-00001C0B0000}"/>
    <cellStyle name="AeE­ [0]_INQUIRY ¿μ¾÷AßAø " xfId="2846" xr:uid="{00000000-0005-0000-0000-00001D0B0000}"/>
    <cellStyle name="ÅëÈ­ [0]_º»¼± ±æ¾î±úºÎ ¼ö·® Áý°èÇ¥ " xfId="2847" xr:uid="{00000000-0005-0000-0000-00001E0B0000}"/>
    <cellStyle name="AeE­_ 2ÆAAþº° " xfId="2848" xr:uid="{00000000-0005-0000-0000-00001F0B0000}"/>
    <cellStyle name="ÅëÈ­_¸ðÇü¸·" xfId="2849" xr:uid="{00000000-0005-0000-0000-0000200B0000}"/>
    <cellStyle name="AeE­_¼oAI¼º " xfId="2850" xr:uid="{00000000-0005-0000-0000-0000210B0000}"/>
    <cellStyle name="ÅëÈ­_Á¾ÇÕÃ¶°ÅºÐ " xfId="2851" xr:uid="{00000000-0005-0000-0000-0000220B0000}"/>
    <cellStyle name="AeE­_AMT " xfId="2852" xr:uid="{00000000-0005-0000-0000-0000230B0000}"/>
    <cellStyle name="ÅëÈ­_INQUIRY ¿µ¾÷ÃßÁø " xfId="2853" xr:uid="{00000000-0005-0000-0000-0000240B0000}"/>
    <cellStyle name="AeE­_INQUIRY ¿μ¾÷AßAø " xfId="2854" xr:uid="{00000000-0005-0000-0000-0000250B0000}"/>
    <cellStyle name="ÅëÈ­_º»¼± ±æ¾î±úºÎ ¼ö·® Áý°èÇ¥ " xfId="2855" xr:uid="{00000000-0005-0000-0000-0000260B0000}"/>
    <cellStyle name="Aee¡ⓒ " xfId="2856" xr:uid="{00000000-0005-0000-0000-0000270B0000}"/>
    <cellStyle name="AeE¡ⓒ [0]_INQUIRY ￠?￥i¨u¡AAⓒ￢Aⓒª " xfId="2857" xr:uid="{00000000-0005-0000-0000-0000280B0000}"/>
    <cellStyle name="AeE¡ⓒ_INQUIRY ￠?￥i¨u¡AAⓒ￢Aⓒª " xfId="2858" xr:uid="{00000000-0005-0000-0000-0000290B0000}"/>
    <cellStyle name="ÆU¼¾ÆR" xfId="2859" xr:uid="{00000000-0005-0000-0000-00002A0B0000}"/>
    <cellStyle name="ALIGNMENT" xfId="2860" xr:uid="{00000000-0005-0000-0000-00002B0B0000}"/>
    <cellStyle name="Aþ" xfId="2861" xr:uid="{00000000-0005-0000-0000-00002C0B0000}"/>
    <cellStyle name="Aþ¸¶ [" xfId="2862" xr:uid="{00000000-0005-0000-0000-00002D0B0000}"/>
    <cellStyle name="AÞ¸¶ [0]_ 2ÆAAþº° " xfId="2863" xr:uid="{00000000-0005-0000-0000-00002E0B0000}"/>
    <cellStyle name="ÄÞ¸¶ [0]_¸ðÇü¸·" xfId="2864" xr:uid="{00000000-0005-0000-0000-00002F0B0000}"/>
    <cellStyle name="AÞ¸¶ [0]_±a±a¸R½ºÆR" xfId="2865" xr:uid="{00000000-0005-0000-0000-0000300B0000}"/>
    <cellStyle name="ÄÞ¸¶ [0]_»óºÎ¼ö·®Áý°è " xfId="2866" xr:uid="{00000000-0005-0000-0000-0000310B0000}"/>
    <cellStyle name="AÞ¸¶ [0]_¼oAI¼º " xfId="2867" xr:uid="{00000000-0005-0000-0000-0000320B0000}"/>
    <cellStyle name="ÄÞ¸¶ [0]_Á¾ÇÕÃ¶°ÅºÐ " xfId="2868" xr:uid="{00000000-0005-0000-0000-0000330B0000}"/>
    <cellStyle name="AÞ¸¶ [0]_AN°y(1.25) " xfId="2869" xr:uid="{00000000-0005-0000-0000-0000340B0000}"/>
    <cellStyle name="ÄÞ¸¶ [0]_INQUIRY ¿µ¾÷ÃßÁø " xfId="2870" xr:uid="{00000000-0005-0000-0000-0000350B0000}"/>
    <cellStyle name="AÞ¸¶ [0]_INQUIRY ¿μ¾÷AßAø " xfId="2871" xr:uid="{00000000-0005-0000-0000-0000360B0000}"/>
    <cellStyle name="ÄÞ¸¶ [0]_º»¼± ±æ¾î±úºÎ ¼ö·® Áý°èÇ¥ " xfId="2872" xr:uid="{00000000-0005-0000-0000-0000370B0000}"/>
    <cellStyle name="AÞ¸¶_ 2ÆAAþº° " xfId="2873" xr:uid="{00000000-0005-0000-0000-0000380B0000}"/>
    <cellStyle name="ÄÞ¸¶_¸ðÇü¸·" xfId="2874" xr:uid="{00000000-0005-0000-0000-0000390B0000}"/>
    <cellStyle name="AÞ¸¶_¼oAI¼º " xfId="2875" xr:uid="{00000000-0005-0000-0000-00003A0B0000}"/>
    <cellStyle name="ÄÞ¸¶_Á¾ÇÕÃ¶°ÅºÐ " xfId="2876" xr:uid="{00000000-0005-0000-0000-00003B0B0000}"/>
    <cellStyle name="AÞ¸¶_AN°y(1.25) " xfId="2877" xr:uid="{00000000-0005-0000-0000-00003C0B0000}"/>
    <cellStyle name="ÄÞ¸¶_INQUIRY ¿µ¾÷ÃßÁø " xfId="2878" xr:uid="{00000000-0005-0000-0000-00003D0B0000}"/>
    <cellStyle name="AÞ¸¶_INQUIRY ¿μ¾÷AßAø " xfId="2879" xr:uid="{00000000-0005-0000-0000-00003E0B0000}"/>
    <cellStyle name="ÄÞ¸¶_º»¼± ±æ¾î±úºÎ ¼ö·® Áý°èÇ¥ " xfId="2880" xr:uid="{00000000-0005-0000-0000-00003F0B0000}"/>
    <cellStyle name="AU¸R¼o" xfId="2881" xr:uid="{00000000-0005-0000-0000-0000400B0000}"/>
    <cellStyle name="AU¸R¼o0" xfId="2882" xr:uid="{00000000-0005-0000-0000-0000410B0000}"/>
    <cellStyle name="_x0001_b" xfId="2883" xr:uid="{00000000-0005-0000-0000-0000420B0000}"/>
    <cellStyle name="BA" xfId="2884" xr:uid="{00000000-0005-0000-0000-0000430B0000}"/>
    <cellStyle name="body" xfId="2885" xr:uid="{00000000-0005-0000-0000-0000440B0000}"/>
    <cellStyle name="Bridge " xfId="2886" xr:uid="{00000000-0005-0000-0000-0000450B0000}"/>
    <cellStyle name="b椬ៜ_x000c_Comma_ODCOS " xfId="2887" xr:uid="{00000000-0005-0000-0000-0000460B0000}"/>
    <cellStyle name="C¡" xfId="2888" xr:uid="{00000000-0005-0000-0000-0000470B0000}"/>
    <cellStyle name="C¡IA¨ª_¡ic¨u¡A¨￢I¨￢¡Æ AN¡Æe " xfId="2889" xr:uid="{00000000-0005-0000-0000-0000480B0000}"/>
    <cellStyle name="C￥" xfId="2890" xr:uid="{00000000-0005-0000-0000-0000490B0000}"/>
    <cellStyle name="C￥AØ_  FAB AIA¤  " xfId="2891" xr:uid="{00000000-0005-0000-0000-00004A0B0000}"/>
    <cellStyle name="Ç¥ÁØ_¸ðÇü¸·" xfId="2892" xr:uid="{00000000-0005-0000-0000-00004B0B0000}"/>
    <cellStyle name="C￥AØ_¿μ¾÷CoE² " xfId="2893" xr:uid="{00000000-0005-0000-0000-00004C0B0000}"/>
    <cellStyle name="Ç¥ÁØ_»ç¾÷ºÎº° ÃÑ°è " xfId="2894" xr:uid="{00000000-0005-0000-0000-00004D0B0000}"/>
    <cellStyle name="C￥AØ_≫c¾÷ºIº° AN°e " xfId="2895" xr:uid="{00000000-0005-0000-0000-00004E0B0000}"/>
    <cellStyle name="Ç¥ÁØ_°­´ç (2)" xfId="2896" xr:uid="{00000000-0005-0000-0000-00004F0B0000}"/>
    <cellStyle name="C￥AØ_½½·¡ºeA¶±UAy°e " xfId="2897" xr:uid="{00000000-0005-0000-0000-0000500B0000}"/>
    <cellStyle name="Ç¥ÁØ_5-1±¤°í " xfId="2898" xr:uid="{00000000-0005-0000-0000-0000510B0000}"/>
    <cellStyle name="C￥AØ_A¾CO½A¼³ " xfId="2899" xr:uid="{00000000-0005-0000-0000-0000520B0000}"/>
    <cellStyle name="Ç¥ÁØ_Á¾ÇÕ½Å¼³ " xfId="2900" xr:uid="{00000000-0005-0000-0000-0000530B0000}"/>
    <cellStyle name="C￥AØ_A¾CO½A¼³ _운영장비내역서_20001121" xfId="2901" xr:uid="{00000000-0005-0000-0000-0000540B0000}"/>
    <cellStyle name="Ç¥ÁØ_Á¾ÇÕ½Å¼³ _운영장비내역서_20001121" xfId="2902" xr:uid="{00000000-0005-0000-0000-0000550B0000}"/>
    <cellStyle name="C￥AØ_A¾CO½A¼³ _운영장비내역서_20001121_6월4일cctv건" xfId="2903" xr:uid="{00000000-0005-0000-0000-0000560B0000}"/>
    <cellStyle name="Ç¥ÁØ_Á¾ÇÕ½Å¼³ _운영장비내역서_20001121_6월4일cctv건" xfId="2904" xr:uid="{00000000-0005-0000-0000-0000570B0000}"/>
    <cellStyle name="C￥AØ_A¾CO½A¼³ _운영장비내역서_20001121_CCTV(광성)0729" xfId="2905" xr:uid="{00000000-0005-0000-0000-0000580B0000}"/>
    <cellStyle name="Ç¥ÁØ_Á¾ÇÕ½Å¼³ _운영장비내역서_20001121_CCTV(광성)0729" xfId="2906" xr:uid="{00000000-0005-0000-0000-0000590B0000}"/>
    <cellStyle name="C￥AØ_A¾CO½A¼³ _운영장비내역서_20001121_CCTV(광성)0801(송부)" xfId="2907" xr:uid="{00000000-0005-0000-0000-00005A0B0000}"/>
    <cellStyle name="Ç¥ÁØ_Á¾ÇÕ½Å¼³ _운영장비내역서_20001121_CCTV(광성)0801(송부)" xfId="2908" xr:uid="{00000000-0005-0000-0000-00005B0B0000}"/>
    <cellStyle name="C￥AØ_A¾CO½A¼³ _운영장비내역서_20001121_화곡아파트 CCTV설계견적" xfId="2909" xr:uid="{00000000-0005-0000-0000-00005C0B0000}"/>
    <cellStyle name="Ç¥ÁØ_Á¾ÇÕ½Å¼³ _운영장비내역서_20001121_화곡아파트 CCTV설계견적" xfId="2910" xr:uid="{00000000-0005-0000-0000-00005D0B0000}"/>
    <cellStyle name="C￥AØ_A¾CO½A¼³ _운영장비내역서_20001121_화곡아파트 내역서(Sample)" xfId="2911" xr:uid="{00000000-0005-0000-0000-00005E0B0000}"/>
    <cellStyle name="Ç¥ÁØ_Á¾ÇÕ½Å¼³ _운영장비내역서_20001121_화곡아파트 내역서(Sample)" xfId="2912" xr:uid="{00000000-0005-0000-0000-00005F0B0000}"/>
    <cellStyle name="C￥AØ_A¾CO½A¼³ _운영장비내역서_20001121_화곡아파트_CCTV(원가)" xfId="2913" xr:uid="{00000000-0005-0000-0000-0000600B0000}"/>
    <cellStyle name="Ç¥ÁØ_Á¾ÇÕ½Å¼³ _운영장비내역서_20001121_화곡아파트_CCTV(원가)" xfId="2914" xr:uid="{00000000-0005-0000-0000-0000610B0000}"/>
    <cellStyle name="C￥AØ_A¾CO½A¼³ _운영장비내역서_20001121_화곡현대아파트 내역서" xfId="2915" xr:uid="{00000000-0005-0000-0000-0000620B0000}"/>
    <cellStyle name="Ç¥ÁØ_Á¾ÇÕ½Å¼³ _운영장비내역서_20001121_화곡현대아파트 내역서" xfId="2916" xr:uid="{00000000-0005-0000-0000-0000630B0000}"/>
    <cellStyle name="C￥AØ_A¾COA¶°AºÐ " xfId="2917" xr:uid="{00000000-0005-0000-0000-0000640B0000}"/>
    <cellStyle name="Ç¥ÁØ_Á¾ÇÕÃ¶°ÅºÐ " xfId="2918" xr:uid="{00000000-0005-0000-0000-0000650B0000}"/>
    <cellStyle name="C￥AØ_A¾COA¶°AºÐ _운영장비내역서_20001121" xfId="2919" xr:uid="{00000000-0005-0000-0000-0000660B0000}"/>
    <cellStyle name="Ç¥ÁØ_Á¾ÇÕÃ¶°ÅºÐ _운영장비내역서_20001121" xfId="2920" xr:uid="{00000000-0005-0000-0000-0000670B0000}"/>
    <cellStyle name="C￥AØ_A¾COA¶°AºÐ _운영장비내역서_20001121_6월4일cctv건" xfId="2921" xr:uid="{00000000-0005-0000-0000-0000680B0000}"/>
    <cellStyle name="Ç¥ÁØ_Á¾ÇÕÃ¶°ÅºÐ _운영장비내역서_20001121_6월4일cctv건" xfId="2922" xr:uid="{00000000-0005-0000-0000-0000690B0000}"/>
    <cellStyle name="C￥AØ_A¾COA¶°AºÐ _운영장비내역서_20001121_CCTV(광성)0729" xfId="2923" xr:uid="{00000000-0005-0000-0000-00006A0B0000}"/>
    <cellStyle name="Ç¥ÁØ_Á¾ÇÕÃ¶°ÅºÐ _운영장비내역서_20001121_CCTV(광성)0729" xfId="2924" xr:uid="{00000000-0005-0000-0000-00006B0B0000}"/>
    <cellStyle name="C￥AØ_A¾COA¶°AºÐ _운영장비내역서_20001121_CCTV(광성)0801(송부)" xfId="2925" xr:uid="{00000000-0005-0000-0000-00006C0B0000}"/>
    <cellStyle name="Ç¥ÁØ_Á¾ÇÕÃ¶°ÅºÐ _운영장비내역서_20001121_CCTV(광성)0801(송부)" xfId="2926" xr:uid="{00000000-0005-0000-0000-00006D0B0000}"/>
    <cellStyle name="C￥AØ_A¾COA¶°AºÐ _운영장비내역서_20001121_화곡아파트 CCTV설계견적" xfId="2927" xr:uid="{00000000-0005-0000-0000-00006E0B0000}"/>
    <cellStyle name="Ç¥ÁØ_Á¾ÇÕÃ¶°ÅºÐ _운영장비내역서_20001121_화곡아파트 CCTV설계견적" xfId="2928" xr:uid="{00000000-0005-0000-0000-00006F0B0000}"/>
    <cellStyle name="C￥AØ_A¾COA¶°AºÐ _운영장비내역서_20001121_화곡아파트 내역서(Sample)" xfId="2929" xr:uid="{00000000-0005-0000-0000-0000700B0000}"/>
    <cellStyle name="Ç¥ÁØ_Á¾ÇÕÃ¶°ÅºÐ _운영장비내역서_20001121_화곡아파트 내역서(Sample)" xfId="2930" xr:uid="{00000000-0005-0000-0000-0000710B0000}"/>
    <cellStyle name="C￥AØ_A¾COA¶°AºÐ _운영장비내역서_20001121_화곡아파트_CCTV(원가)" xfId="2931" xr:uid="{00000000-0005-0000-0000-0000720B0000}"/>
    <cellStyle name="Ç¥ÁØ_Á¾ÇÕÃ¶°ÅºÐ _운영장비내역서_20001121_화곡아파트_CCTV(원가)" xfId="2932" xr:uid="{00000000-0005-0000-0000-0000730B0000}"/>
    <cellStyle name="C￥AØ_A¾COA¶°AºÐ _운영장비내역서_20001121_화곡현대아파트 내역서" xfId="2933" xr:uid="{00000000-0005-0000-0000-0000740B0000}"/>
    <cellStyle name="Ç¥ÁØ_Á¾ÇÕÃ¶°ÅºÐ _운영장비내역서_20001121_화곡현대아파트 내역서" xfId="2934" xr:uid="{00000000-0005-0000-0000-0000750B0000}"/>
    <cellStyle name="C￥AØ_AN°y(1.25) " xfId="2935" xr:uid="{00000000-0005-0000-0000-0000760B0000}"/>
    <cellStyle name="Ç¥ÁØ_Áý°èÇ¥(2¿ù) " xfId="2936" xr:uid="{00000000-0005-0000-0000-0000770B0000}"/>
    <cellStyle name="C￥AØ_PERSONAL" xfId="2937" xr:uid="{00000000-0005-0000-0000-0000780B0000}"/>
    <cellStyle name="Calc Currency (0)" xfId="2938" xr:uid="{00000000-0005-0000-0000-0000790B0000}"/>
    <cellStyle name="Calc Currency (0) 2" xfId="2939" xr:uid="{00000000-0005-0000-0000-00007A0B0000}"/>
    <cellStyle name="Calc Currency (0) 3" xfId="2940" xr:uid="{00000000-0005-0000-0000-00007B0B0000}"/>
    <cellStyle name="Calc Currency (0) 4" xfId="2941" xr:uid="{00000000-0005-0000-0000-00007C0B0000}"/>
    <cellStyle name="category" xfId="2942" xr:uid="{00000000-0005-0000-0000-00007D0B0000}"/>
    <cellStyle name="CO≫e" xfId="2943" xr:uid="{00000000-0005-0000-0000-00007E0B0000}"/>
    <cellStyle name="ⓒoe" xfId="2944" xr:uid="{00000000-0005-0000-0000-00007F0B0000}"/>
    <cellStyle name="columns_array" xfId="2945" xr:uid="{00000000-0005-0000-0000-0000800B0000}"/>
    <cellStyle name="Comma" xfId="2946" xr:uid="{00000000-0005-0000-0000-0000810B0000}"/>
    <cellStyle name="Comma [0]" xfId="2947" xr:uid="{00000000-0005-0000-0000-0000820B0000}"/>
    <cellStyle name="Comma [0] 2" xfId="2948" xr:uid="{00000000-0005-0000-0000-0000830B0000}"/>
    <cellStyle name="Comma [0] 3" xfId="2949" xr:uid="{00000000-0005-0000-0000-0000840B0000}"/>
    <cellStyle name="Comma 2" xfId="2950" xr:uid="{00000000-0005-0000-0000-0000850B0000}"/>
    <cellStyle name="Comma 3" xfId="2951" xr:uid="{00000000-0005-0000-0000-0000860B0000}"/>
    <cellStyle name="comma zerodec" xfId="2952" xr:uid="{00000000-0005-0000-0000-0000870B0000}"/>
    <cellStyle name="comma zerodec 2" xfId="2953" xr:uid="{00000000-0005-0000-0000-0000880B0000}"/>
    <cellStyle name="comma zerodec 3" xfId="2954" xr:uid="{00000000-0005-0000-0000-0000890B0000}"/>
    <cellStyle name="comma zerodec 4" xfId="2955" xr:uid="{00000000-0005-0000-0000-00008A0B0000}"/>
    <cellStyle name="Comma_ SG&amp;A Bridge" xfId="2956" xr:uid="{00000000-0005-0000-0000-00008B0B0000}"/>
    <cellStyle name="Comma0" xfId="2957" xr:uid="{00000000-0005-0000-0000-00008C0B0000}"/>
    <cellStyle name="Comma0 2" xfId="2958" xr:uid="{00000000-0005-0000-0000-00008D0B0000}"/>
    <cellStyle name="Comma0 3" xfId="2959" xr:uid="{00000000-0005-0000-0000-00008E0B0000}"/>
    <cellStyle name="Comma0 4" xfId="2960" xr:uid="{00000000-0005-0000-0000-00008F0B0000}"/>
    <cellStyle name="Copied" xfId="2961" xr:uid="{00000000-0005-0000-0000-0000900B0000}"/>
    <cellStyle name="Curren" xfId="2962" xr:uid="{00000000-0005-0000-0000-0000910B0000}"/>
    <cellStyle name="Curren?_x0012_퐀_x0017_?" xfId="2963" xr:uid="{00000000-0005-0000-0000-0000920B0000}"/>
    <cellStyle name="Currency" xfId="2964" xr:uid="{00000000-0005-0000-0000-0000930B0000}"/>
    <cellStyle name="Currency [0]" xfId="2965" xr:uid="{00000000-0005-0000-0000-0000940B0000}"/>
    <cellStyle name="Currency [0] 2" xfId="2966" xr:uid="{00000000-0005-0000-0000-0000950B0000}"/>
    <cellStyle name="Currency [0] 3" xfId="2967" xr:uid="{00000000-0005-0000-0000-0000960B0000}"/>
    <cellStyle name="Currency 10" xfId="2968" xr:uid="{00000000-0005-0000-0000-0000970B0000}"/>
    <cellStyle name="Currency 2" xfId="2969" xr:uid="{00000000-0005-0000-0000-0000980B0000}"/>
    <cellStyle name="Currency 3" xfId="2970" xr:uid="{00000000-0005-0000-0000-0000990B0000}"/>
    <cellStyle name="Currency 4" xfId="2971" xr:uid="{00000000-0005-0000-0000-00009A0B0000}"/>
    <cellStyle name="Currency 5" xfId="2972" xr:uid="{00000000-0005-0000-0000-00009B0B0000}"/>
    <cellStyle name="Currency 6" xfId="2973" xr:uid="{00000000-0005-0000-0000-00009C0B0000}"/>
    <cellStyle name="Currency 7" xfId="2974" xr:uid="{00000000-0005-0000-0000-00009D0B0000}"/>
    <cellStyle name="Currency 8" xfId="2975" xr:uid="{00000000-0005-0000-0000-00009E0B0000}"/>
    <cellStyle name="Currency 9" xfId="2976" xr:uid="{00000000-0005-0000-0000-00009F0B0000}"/>
    <cellStyle name="currency-$_표지 " xfId="2977" xr:uid="{00000000-0005-0000-0000-0000A00B0000}"/>
    <cellStyle name="Currency_ SG&amp;A Bridge " xfId="2978" xr:uid="{00000000-0005-0000-0000-0000A10B0000}"/>
    <cellStyle name="Currency0" xfId="2979" xr:uid="{00000000-0005-0000-0000-0000A20B0000}"/>
    <cellStyle name="Currency0 2" xfId="2980" xr:uid="{00000000-0005-0000-0000-0000A30B0000}"/>
    <cellStyle name="Currency0 3" xfId="2981" xr:uid="{00000000-0005-0000-0000-0000A40B0000}"/>
    <cellStyle name="Currency0 4" xfId="2982" xr:uid="{00000000-0005-0000-0000-0000A50B0000}"/>
    <cellStyle name="Currency1" xfId="2983" xr:uid="{00000000-0005-0000-0000-0000A60B0000}"/>
    <cellStyle name="Currency1 2" xfId="2984" xr:uid="{00000000-0005-0000-0000-0000A70B0000}"/>
    <cellStyle name="Currency1 3" xfId="2985" xr:uid="{00000000-0005-0000-0000-0000A80B0000}"/>
    <cellStyle name="Currency1 4" xfId="2986" xr:uid="{00000000-0005-0000-0000-0000A90B0000}"/>
    <cellStyle name="Date" xfId="2987" xr:uid="{00000000-0005-0000-0000-0000AA0B0000}"/>
    <cellStyle name="Date 2" xfId="2988" xr:uid="{00000000-0005-0000-0000-0000AB0B0000}"/>
    <cellStyle name="Date 3" xfId="2989" xr:uid="{00000000-0005-0000-0000-0000AC0B0000}"/>
    <cellStyle name="de" xfId="2990" xr:uid="{00000000-0005-0000-0000-0000AD0B0000}"/>
    <cellStyle name="Dezimal [0]_Compiling Utility Macros" xfId="2991" xr:uid="{00000000-0005-0000-0000-0000AE0B0000}"/>
    <cellStyle name="Dezimal_Compiling Utility Macros" xfId="2992" xr:uid="{00000000-0005-0000-0000-0000AF0B0000}"/>
    <cellStyle name="Dollar (zero dec)" xfId="2993" xr:uid="{00000000-0005-0000-0000-0000B00B0000}"/>
    <cellStyle name="Dollar (zero dec) 2" xfId="2994" xr:uid="{00000000-0005-0000-0000-0000B10B0000}"/>
    <cellStyle name="Dollar (zero dec) 3" xfId="2995" xr:uid="{00000000-0005-0000-0000-0000B20B0000}"/>
    <cellStyle name="Dollar (zero dec) 4" xfId="2996" xr:uid="{00000000-0005-0000-0000-0000B30B0000}"/>
    <cellStyle name="E­Æo±aE￡" xfId="2997" xr:uid="{00000000-0005-0000-0000-0000B40B0000}"/>
    <cellStyle name="E­Æo±aE￡0" xfId="2998" xr:uid="{00000000-0005-0000-0000-0000B50B0000}"/>
    <cellStyle name="eet1_Q1" xfId="2999" xr:uid="{00000000-0005-0000-0000-0000B60B0000}"/>
    <cellStyle name="Entered" xfId="3000" xr:uid="{00000000-0005-0000-0000-0000B70B0000}"/>
    <cellStyle name="Euro" xfId="3001" xr:uid="{00000000-0005-0000-0000-0000B80B0000}"/>
    <cellStyle name="F2" xfId="3002" xr:uid="{00000000-0005-0000-0000-0000B90B0000}"/>
    <cellStyle name="F2 2" xfId="3003" xr:uid="{00000000-0005-0000-0000-0000BA0B0000}"/>
    <cellStyle name="F3" xfId="3004" xr:uid="{00000000-0005-0000-0000-0000BB0B0000}"/>
    <cellStyle name="F3 2" xfId="3005" xr:uid="{00000000-0005-0000-0000-0000BC0B0000}"/>
    <cellStyle name="F4" xfId="3006" xr:uid="{00000000-0005-0000-0000-0000BD0B0000}"/>
    <cellStyle name="F4 2" xfId="3007" xr:uid="{00000000-0005-0000-0000-0000BE0B0000}"/>
    <cellStyle name="F5" xfId="3008" xr:uid="{00000000-0005-0000-0000-0000BF0B0000}"/>
    <cellStyle name="F5 2" xfId="3009" xr:uid="{00000000-0005-0000-0000-0000C00B0000}"/>
    <cellStyle name="F6" xfId="3010" xr:uid="{00000000-0005-0000-0000-0000C10B0000}"/>
    <cellStyle name="F6 2" xfId="3011" xr:uid="{00000000-0005-0000-0000-0000C20B0000}"/>
    <cellStyle name="F7" xfId="3012" xr:uid="{00000000-0005-0000-0000-0000C30B0000}"/>
    <cellStyle name="F7 2" xfId="3013" xr:uid="{00000000-0005-0000-0000-0000C40B0000}"/>
    <cellStyle name="F8" xfId="3014" xr:uid="{00000000-0005-0000-0000-0000C50B0000}"/>
    <cellStyle name="F8 2" xfId="3015" xr:uid="{00000000-0005-0000-0000-0000C60B0000}"/>
    <cellStyle name="Fixed" xfId="3016" xr:uid="{00000000-0005-0000-0000-0000C70B0000}"/>
    <cellStyle name="Fixed 2" xfId="3017" xr:uid="{00000000-0005-0000-0000-0000C80B0000}"/>
    <cellStyle name="Fixed 3" xfId="3018" xr:uid="{00000000-0005-0000-0000-0000C90B0000}"/>
    <cellStyle name="Fixed 4" xfId="3019" xr:uid="{00000000-0005-0000-0000-0000CA0B0000}"/>
    <cellStyle name="g" xfId="3020" xr:uid="{00000000-0005-0000-0000-0000CB0B0000}"/>
    <cellStyle name="Grey" xfId="3021" xr:uid="{00000000-0005-0000-0000-0000CC0B0000}"/>
    <cellStyle name="Grey 2" xfId="3022" xr:uid="{00000000-0005-0000-0000-0000CD0B0000}"/>
    <cellStyle name="Grey 3" xfId="3023" xr:uid="{00000000-0005-0000-0000-0000CE0B0000}"/>
    <cellStyle name="H1" xfId="3024" xr:uid="{00000000-0005-0000-0000-0000CF0B0000}"/>
    <cellStyle name="H2" xfId="3025" xr:uid="{00000000-0005-0000-0000-0000D00B0000}"/>
    <cellStyle name="head" xfId="3026" xr:uid="{00000000-0005-0000-0000-0000D10B0000}"/>
    <cellStyle name="head 1" xfId="3027" xr:uid="{00000000-0005-0000-0000-0000D20B0000}"/>
    <cellStyle name="head 1 2" xfId="3028" xr:uid="{00000000-0005-0000-0000-0000D30B0000}"/>
    <cellStyle name="head 1 3" xfId="3029" xr:uid="{00000000-0005-0000-0000-0000D40B0000}"/>
    <cellStyle name="head 1 4" xfId="3030" xr:uid="{00000000-0005-0000-0000-0000D50B0000}"/>
    <cellStyle name="head 1 5" xfId="3031" xr:uid="{00000000-0005-0000-0000-0000D60B0000}"/>
    <cellStyle name="head 1 6" xfId="3032" xr:uid="{00000000-0005-0000-0000-0000D70B0000}"/>
    <cellStyle name="head 1 7" xfId="3033" xr:uid="{00000000-0005-0000-0000-0000D80B0000}"/>
    <cellStyle name="head 1 8" xfId="3034" xr:uid="{00000000-0005-0000-0000-0000D90B0000}"/>
    <cellStyle name="head 1 9" xfId="3035" xr:uid="{00000000-0005-0000-0000-0000DA0B0000}"/>
    <cellStyle name="head 1-1" xfId="3036" xr:uid="{00000000-0005-0000-0000-0000DB0B0000}"/>
    <cellStyle name="HEADER" xfId="3037" xr:uid="{00000000-0005-0000-0000-0000DC0B0000}"/>
    <cellStyle name="Header1" xfId="3038" xr:uid="{00000000-0005-0000-0000-0000DD0B0000}"/>
    <cellStyle name="Header2" xfId="3039" xr:uid="{00000000-0005-0000-0000-0000DE0B0000}"/>
    <cellStyle name="Heading 1" xfId="3040" xr:uid="{00000000-0005-0000-0000-0000DF0B0000}"/>
    <cellStyle name="Heading 1 2" xfId="3041" xr:uid="{00000000-0005-0000-0000-0000E00B0000}"/>
    <cellStyle name="Heading 2" xfId="3042" xr:uid="{00000000-0005-0000-0000-0000E10B0000}"/>
    <cellStyle name="Heading 2 2" xfId="3043" xr:uid="{00000000-0005-0000-0000-0000E20B0000}"/>
    <cellStyle name="Heading1" xfId="3044" xr:uid="{00000000-0005-0000-0000-0000E30B0000}"/>
    <cellStyle name="Heading1 2" xfId="3045" xr:uid="{00000000-0005-0000-0000-0000E40B0000}"/>
    <cellStyle name="Heading1 3" xfId="3046" xr:uid="{00000000-0005-0000-0000-0000E50B0000}"/>
    <cellStyle name="Heading2" xfId="3047" xr:uid="{00000000-0005-0000-0000-0000E60B0000}"/>
    <cellStyle name="Heading2 2" xfId="3048" xr:uid="{00000000-0005-0000-0000-0000E70B0000}"/>
    <cellStyle name="Heading2 3" xfId="3049" xr:uid="{00000000-0005-0000-0000-0000E80B0000}"/>
    <cellStyle name="Heading4" xfId="3050" xr:uid="{00000000-0005-0000-0000-0000E90B0000}"/>
    <cellStyle name="Helv8_PFD4.XLS" xfId="3051" xr:uid="{00000000-0005-0000-0000-0000EA0B0000}"/>
    <cellStyle name="Hyperlink" xfId="3052" xr:uid="{00000000-0005-0000-0000-0000EB0B0000}"/>
    <cellStyle name="Input [yellow]" xfId="3053" xr:uid="{00000000-0005-0000-0000-0000EC0B0000}"/>
    <cellStyle name="Input [yellow] 2" xfId="3054" xr:uid="{00000000-0005-0000-0000-0000ED0B0000}"/>
    <cellStyle name="Input [yellow] 3" xfId="3055" xr:uid="{00000000-0005-0000-0000-0000EE0B0000}"/>
    <cellStyle name="Midtitle" xfId="3056" xr:uid="{00000000-0005-0000-0000-0000EF0B0000}"/>
    <cellStyle name="Milliers [0]_Arabian Spec" xfId="3057" xr:uid="{00000000-0005-0000-0000-0000F00B0000}"/>
    <cellStyle name="Milliers_Arabian Spec" xfId="3058" xr:uid="{00000000-0005-0000-0000-0000F10B0000}"/>
    <cellStyle name="Model" xfId="3059" xr:uid="{00000000-0005-0000-0000-0000F20B0000}"/>
    <cellStyle name="Mon?aire [0]_Arabian Spec" xfId="3060" xr:uid="{00000000-0005-0000-0000-0000F30B0000}"/>
    <cellStyle name="Mon?aire_Arabian Spec" xfId="3061" xr:uid="{00000000-0005-0000-0000-0000F40B0000}"/>
    <cellStyle name="MS Proofing Tools" xfId="3062" xr:uid="{00000000-0005-0000-0000-0000F50B0000}"/>
    <cellStyle name="n" xfId="3063" xr:uid="{00000000-0005-0000-0000-0000F60B0000}"/>
    <cellStyle name="no dec" xfId="3064" xr:uid="{00000000-0005-0000-0000-0000F70B0000}"/>
    <cellStyle name="nohs" xfId="3065" xr:uid="{00000000-0005-0000-0000-0000F80B0000}"/>
    <cellStyle name="normal" xfId="3066" xr:uid="{00000000-0005-0000-0000-0000F90B0000}"/>
    <cellStyle name="Normal - Style1" xfId="3067" xr:uid="{00000000-0005-0000-0000-0000FA0B0000}"/>
    <cellStyle name="Normal - Style1 2" xfId="3068" xr:uid="{00000000-0005-0000-0000-0000FB0B0000}"/>
    <cellStyle name="Normal - Style1 3" xfId="3069" xr:uid="{00000000-0005-0000-0000-0000FC0B0000}"/>
    <cellStyle name="Normal - Style1 4" xfId="3070" xr:uid="{00000000-0005-0000-0000-0000FD0B0000}"/>
    <cellStyle name="Normal - Style2" xfId="3071" xr:uid="{00000000-0005-0000-0000-0000FE0B0000}"/>
    <cellStyle name="Normal - Style3" xfId="3072" xr:uid="{00000000-0005-0000-0000-0000FF0B0000}"/>
    <cellStyle name="Normal - Style4" xfId="3073" xr:uid="{00000000-0005-0000-0000-0000000C0000}"/>
    <cellStyle name="Normal - Style5" xfId="3074" xr:uid="{00000000-0005-0000-0000-0000010C0000}"/>
    <cellStyle name="Normal - Style6" xfId="3075" xr:uid="{00000000-0005-0000-0000-0000020C0000}"/>
    <cellStyle name="Normal - Style7" xfId="3076" xr:uid="{00000000-0005-0000-0000-0000030C0000}"/>
    <cellStyle name="Normal - Style8" xfId="3077" xr:uid="{00000000-0005-0000-0000-0000040C0000}"/>
    <cellStyle name="Normal - 유형1" xfId="3078" xr:uid="{00000000-0005-0000-0000-0000050C0000}"/>
    <cellStyle name="Normal_ SG&amp;A Bridge" xfId="3079" xr:uid="{00000000-0005-0000-0000-0000060C0000}"/>
    <cellStyle name="N䁯rmal_MCOE Summary (5)_98선급금" xfId="3080" xr:uid="{00000000-0005-0000-0000-0000070C0000}"/>
    <cellStyle name="O" xfId="3081" xr:uid="{00000000-0005-0000-0000-0000080C0000}"/>
    <cellStyle name="OD" xfId="3082" xr:uid="{00000000-0005-0000-0000-0000090C0000}"/>
    <cellStyle name="Œ…?æ맖?e [0.00]_laroux" xfId="3083" xr:uid="{00000000-0005-0000-0000-00000A0C0000}"/>
    <cellStyle name="Œ…?æ맖?e_laroux" xfId="3084" xr:uid="{00000000-0005-0000-0000-00000B0C0000}"/>
    <cellStyle name="Percent" xfId="3085" xr:uid="{00000000-0005-0000-0000-00000C0C0000}"/>
    <cellStyle name="Percent [2]" xfId="3086" xr:uid="{00000000-0005-0000-0000-00000D0C0000}"/>
    <cellStyle name="Percent 10" xfId="3087" xr:uid="{00000000-0005-0000-0000-00000E0C0000}"/>
    <cellStyle name="Percent 2" xfId="3088" xr:uid="{00000000-0005-0000-0000-00000F0C0000}"/>
    <cellStyle name="Percent 3" xfId="3089" xr:uid="{00000000-0005-0000-0000-0000100C0000}"/>
    <cellStyle name="Percent 4" xfId="3090" xr:uid="{00000000-0005-0000-0000-0000110C0000}"/>
    <cellStyle name="Percent 5" xfId="3091" xr:uid="{00000000-0005-0000-0000-0000120C0000}"/>
    <cellStyle name="Percent 6" xfId="3092" xr:uid="{00000000-0005-0000-0000-0000130C0000}"/>
    <cellStyle name="Percent 7" xfId="3093" xr:uid="{00000000-0005-0000-0000-0000140C0000}"/>
    <cellStyle name="Percent 8" xfId="3094" xr:uid="{00000000-0005-0000-0000-0000150C0000}"/>
    <cellStyle name="Percent 9" xfId="3095" xr:uid="{00000000-0005-0000-0000-0000160C0000}"/>
    <cellStyle name="Percent_001_안내표지판" xfId="3096" xr:uid="{00000000-0005-0000-0000-0000170C0000}"/>
    <cellStyle name="Q1" xfId="3097" xr:uid="{00000000-0005-0000-0000-0000180C0000}"/>
    <cellStyle name="Q4" xfId="3098" xr:uid="{00000000-0005-0000-0000-0000190C0000}"/>
    <cellStyle name="RevList" xfId="3099" xr:uid="{00000000-0005-0000-0000-00001A0C0000}"/>
    <cellStyle name="rld Wide" xfId="3100" xr:uid="{00000000-0005-0000-0000-00001B0C0000}"/>
    <cellStyle name="s" xfId="3101" xr:uid="{00000000-0005-0000-0000-00001C0C0000}"/>
    <cellStyle name="S " xfId="3102" xr:uid="{00000000-0005-0000-0000-00001D0C0000}"/>
    <cellStyle name="s]_x000d__x000a_load=_x000d__x000a_run=_x000d__x000a_NullPort=None_x000d__x000a_SkipMouseRedetect=1_x000d__x000a_device=QLaser SF700/710,KHQLBP,LPT1:_x000d__x000a__x000d__x000a_[Desktop]_x000d__x000a_Wallpaper=C:\WI" xfId="3103" xr:uid="{00000000-0005-0000-0000-00001E0C0000}"/>
    <cellStyle name="STANDARD" xfId="3104" xr:uid="{00000000-0005-0000-0000-00001F0C0000}"/>
    <cellStyle name="STD" xfId="3105" xr:uid="{00000000-0005-0000-0000-0000200C0000}"/>
    <cellStyle name="subhead" xfId="3106" xr:uid="{00000000-0005-0000-0000-0000210C0000}"/>
    <cellStyle name="Subtotal" xfId="3107" xr:uid="{00000000-0005-0000-0000-0000220C0000}"/>
    <cellStyle name="t1" xfId="3108" xr:uid="{00000000-0005-0000-0000-0000230C0000}"/>
    <cellStyle name="testtitle" xfId="3109" xr:uid="{00000000-0005-0000-0000-0000240C0000}"/>
    <cellStyle name="Title" xfId="3110" xr:uid="{00000000-0005-0000-0000-0000250C0000}"/>
    <cellStyle name="title [1]" xfId="3111" xr:uid="{00000000-0005-0000-0000-0000260C0000}"/>
    <cellStyle name="title [2]" xfId="3112" xr:uid="{00000000-0005-0000-0000-0000270C0000}"/>
    <cellStyle name="Title 2" xfId="3113" xr:uid="{00000000-0005-0000-0000-0000280C0000}"/>
    <cellStyle name="Title 3" xfId="3114" xr:uid="{00000000-0005-0000-0000-0000290C0000}"/>
    <cellStyle name="Title 4" xfId="3115" xr:uid="{00000000-0005-0000-0000-00002A0C0000}"/>
    <cellStyle name="Title 5" xfId="3116" xr:uid="{00000000-0005-0000-0000-00002B0C0000}"/>
    <cellStyle name="Title 6" xfId="3117" xr:uid="{00000000-0005-0000-0000-00002C0C0000}"/>
    <cellStyle name="Title 7" xfId="3118" xr:uid="{00000000-0005-0000-0000-00002D0C0000}"/>
    <cellStyle name="Title 8" xfId="3119" xr:uid="{00000000-0005-0000-0000-00002E0C0000}"/>
    <cellStyle name="Title_중앙현대" xfId="3120" xr:uid="{00000000-0005-0000-0000-00002F0C0000}"/>
    <cellStyle name="Title1" xfId="3121" xr:uid="{00000000-0005-0000-0000-0000300C0000}"/>
    <cellStyle name="Total" xfId="3122" xr:uid="{00000000-0005-0000-0000-0000310C0000}"/>
    <cellStyle name="Total 2" xfId="3123" xr:uid="{00000000-0005-0000-0000-0000320C0000}"/>
    <cellStyle name="Total 3" xfId="3124" xr:uid="{00000000-0005-0000-0000-0000330C0000}"/>
    <cellStyle name="UM" xfId="3125" xr:uid="{00000000-0005-0000-0000-0000340C0000}"/>
    <cellStyle name="W?rung [0]_Compiling Utility Macros" xfId="3126" xr:uid="{00000000-0005-0000-0000-0000350C0000}"/>
    <cellStyle name="W?rung_Compiling Utility Macros" xfId="3127" xr:uid="{00000000-0005-0000-0000-0000360C0000}"/>
    <cellStyle name="" xfId="3128" xr:uid="{00000000-0005-0000-0000-0000370C0000}"/>
    <cellStyle name="강조색1 2" xfId="3129" xr:uid="{00000000-0005-0000-0000-0000380C0000}"/>
    <cellStyle name="강조색2 2" xfId="3130" xr:uid="{00000000-0005-0000-0000-0000390C0000}"/>
    <cellStyle name="강조색3 2" xfId="3131" xr:uid="{00000000-0005-0000-0000-00003A0C0000}"/>
    <cellStyle name="강조색4 2" xfId="3132" xr:uid="{00000000-0005-0000-0000-00003B0C0000}"/>
    <cellStyle name="강조색5 2" xfId="3133" xr:uid="{00000000-0005-0000-0000-00003C0C0000}"/>
    <cellStyle name="강조색6 2" xfId="3134" xr:uid="{00000000-0005-0000-0000-00003D0C0000}"/>
    <cellStyle name="경고문 2" xfId="3135" xr:uid="{00000000-0005-0000-0000-00003E0C0000}"/>
    <cellStyle name="계산 2" xfId="3136" xr:uid="{00000000-0005-0000-0000-00003F0C0000}"/>
    <cellStyle name="고정소숫점" xfId="3137" xr:uid="{00000000-0005-0000-0000-0000400C0000}"/>
    <cellStyle name="고정소숫점 2" xfId="3138" xr:uid="{00000000-0005-0000-0000-0000410C0000}"/>
    <cellStyle name="고정소숫점 3" xfId="3139" xr:uid="{00000000-0005-0000-0000-0000420C0000}"/>
    <cellStyle name="고정소숫점 4" xfId="3140" xr:uid="{00000000-0005-0000-0000-0000430C0000}"/>
    <cellStyle name="고정출력1" xfId="3141" xr:uid="{00000000-0005-0000-0000-0000440C0000}"/>
    <cellStyle name="고정출력1 2" xfId="3142" xr:uid="{00000000-0005-0000-0000-0000450C0000}"/>
    <cellStyle name="고정출력2" xfId="3143" xr:uid="{00000000-0005-0000-0000-0000460C0000}"/>
    <cellStyle name="고정출력2 2" xfId="3144" xr:uid="{00000000-0005-0000-0000-0000470C0000}"/>
    <cellStyle name="괘선" xfId="3145" xr:uid="{00000000-0005-0000-0000-0000480C0000}"/>
    <cellStyle name="괘선1" xfId="3146" xr:uid="{00000000-0005-0000-0000-0000490C0000}"/>
    <cellStyle name="국종합건설" xfId="3147" xr:uid="{00000000-0005-0000-0000-00004A0C0000}"/>
    <cellStyle name="그림" xfId="3148" xr:uid="{00000000-0005-0000-0000-00004B0C0000}"/>
    <cellStyle name="금액" xfId="3149" xr:uid="{00000000-0005-0000-0000-00004C0C0000}"/>
    <cellStyle name="나쁨 2" xfId="3150" xr:uid="{00000000-0005-0000-0000-00004D0C0000}"/>
    <cellStyle name="날짜" xfId="3151" xr:uid="{00000000-0005-0000-0000-00004E0C0000}"/>
    <cellStyle name="날짜 2" xfId="3152" xr:uid="{00000000-0005-0000-0000-00004F0C0000}"/>
    <cellStyle name="내역" xfId="3153" xr:uid="{00000000-0005-0000-0000-0000500C0000}"/>
    <cellStyle name="내역서" xfId="3154" xr:uid="{00000000-0005-0000-0000-0000510C0000}"/>
    <cellStyle name="단위" xfId="3155" xr:uid="{00000000-0005-0000-0000-0000520C0000}"/>
    <cellStyle name="단위(원)" xfId="3156" xr:uid="{00000000-0005-0000-0000-0000530C0000}"/>
    <cellStyle name="달러" xfId="3157" xr:uid="{00000000-0005-0000-0000-0000540C0000}"/>
    <cellStyle name="달러 2" xfId="3158" xr:uid="{00000000-0005-0000-0000-0000550C0000}"/>
    <cellStyle name="뒤에 오는 하이퍼링크" xfId="3159" xr:uid="{00000000-0005-0000-0000-0000560C0000}"/>
    <cellStyle name="똿떓죶Ø괻 [0.00]_PRODUCT DETAIL Q1" xfId="3160" xr:uid="{00000000-0005-0000-0000-0000570C0000}"/>
    <cellStyle name="똿떓죶Ø괻_PRODUCT DETAIL Q1" xfId="3161" xr:uid="{00000000-0005-0000-0000-0000580C0000}"/>
    <cellStyle name="똿뗦먛귟 [0.00]_laroux" xfId="3162" xr:uid="{00000000-0005-0000-0000-0000590C0000}"/>
    <cellStyle name="똿뗦먛귟_laroux" xfId="3163" xr:uid="{00000000-0005-0000-0000-00005A0C0000}"/>
    <cellStyle name="라인" xfId="3164" xr:uid="{00000000-0005-0000-0000-00005B0C0000}"/>
    <cellStyle name="마이너스키" xfId="3165" xr:uid="{00000000-0005-0000-0000-00005C0C0000}"/>
    <cellStyle name="마ㅊ춤" xfId="3166" xr:uid="{00000000-0005-0000-0000-00005D0C0000}"/>
    <cellStyle name="메모 2" xfId="3167" xr:uid="{00000000-0005-0000-0000-00005E0C0000}"/>
    <cellStyle name="묮뎋 [0.00]_PRODUCT DETAIL Q1" xfId="3168" xr:uid="{00000000-0005-0000-0000-00005F0C0000}"/>
    <cellStyle name="묮뎋_PRODUCT DETAIL Q1" xfId="3169" xr:uid="{00000000-0005-0000-0000-0000600C0000}"/>
    <cellStyle name="믅됞 [0.00]_laroux" xfId="3170" xr:uid="{00000000-0005-0000-0000-0000610C0000}"/>
    <cellStyle name="믅됞_laroux" xfId="3171" xr:uid="{00000000-0005-0000-0000-0000620C0000}"/>
    <cellStyle name="배분" xfId="3172" xr:uid="{00000000-0005-0000-0000-0000630C0000}"/>
    <cellStyle name="백" xfId="3173" xr:uid="{00000000-0005-0000-0000-0000640C0000}"/>
    <cellStyle name="백_3.우수" xfId="3174" xr:uid="{00000000-0005-0000-0000-0000650C0000}"/>
    <cellStyle name="백_3.우수_1" xfId="3175" xr:uid="{00000000-0005-0000-0000-0000660C0000}"/>
    <cellStyle name="백_4.오수" xfId="3176" xr:uid="{00000000-0005-0000-0000-0000670C0000}"/>
    <cellStyle name="백만단위로" xfId="3177" xr:uid="{00000000-0005-0000-0000-0000680C0000}"/>
    <cellStyle name="백분율 [△1]" xfId="3178" xr:uid="{00000000-0005-0000-0000-0000690C0000}"/>
    <cellStyle name="백분율 [△2]" xfId="3179" xr:uid="{00000000-0005-0000-0000-00006A0C0000}"/>
    <cellStyle name="백분율 [0]" xfId="3180" xr:uid="{00000000-0005-0000-0000-00006B0C0000}"/>
    <cellStyle name="백분율 [2]" xfId="3181" xr:uid="{00000000-0005-0000-0000-00006C0C0000}"/>
    <cellStyle name="백분율 2" xfId="3182" xr:uid="{00000000-0005-0000-0000-00006D0C0000}"/>
    <cellStyle name="백분율［△1］" xfId="3183" xr:uid="{00000000-0005-0000-0000-00006E0C0000}"/>
    <cellStyle name="백분율［△2］" xfId="3184" xr:uid="{00000000-0005-0000-0000-00006F0C0000}"/>
    <cellStyle name="보통 2" xfId="3185" xr:uid="{00000000-0005-0000-0000-0000700C0000}"/>
    <cellStyle name="뷭?" xfId="3186" xr:uid="{00000000-0005-0000-0000-0000710C0000}"/>
    <cellStyle name="빨강" xfId="3187" xr:uid="{00000000-0005-0000-0000-0000720C0000}"/>
    <cellStyle name="선택영역" xfId="3188" xr:uid="{00000000-0005-0000-0000-0000730C0000}"/>
    <cellStyle name="선택영역 가운데" xfId="3189" xr:uid="{00000000-0005-0000-0000-0000740C0000}"/>
    <cellStyle name="선택영역 가운데 2" xfId="3190" xr:uid="{00000000-0005-0000-0000-0000750C0000}"/>
    <cellStyle name="선택영역_토공수량" xfId="3191" xr:uid="{00000000-0005-0000-0000-0000760C0000}"/>
    <cellStyle name="선택영역의 가운데" xfId="3192" xr:uid="{00000000-0005-0000-0000-0000770C0000}"/>
    <cellStyle name="선택영역의 가운데 2" xfId="3193" xr:uid="{00000000-0005-0000-0000-0000780C0000}"/>
    <cellStyle name="선택영역의 가운데로" xfId="3194" xr:uid="{00000000-0005-0000-0000-0000790C0000}"/>
    <cellStyle name="선택영영" xfId="3195" xr:uid="{00000000-0005-0000-0000-00007A0C0000}"/>
    <cellStyle name="설계서" xfId="3196" xr:uid="{00000000-0005-0000-0000-00007B0C0000}"/>
    <cellStyle name="설명 텍스트 2" xfId="3197" xr:uid="{00000000-0005-0000-0000-00007C0C0000}"/>
    <cellStyle name="셀 확인 2" xfId="3198" xr:uid="{00000000-0005-0000-0000-00007D0C0000}"/>
    <cellStyle name="소숫점0" xfId="3199" xr:uid="{00000000-0005-0000-0000-00007E0C0000}"/>
    <cellStyle name="소숫점3" xfId="3200" xr:uid="{00000000-0005-0000-0000-00007F0C0000}"/>
    <cellStyle name="수량" xfId="3201" xr:uid="{00000000-0005-0000-0000-0000800C0000}"/>
    <cellStyle name="수량산출" xfId="3202" xr:uid="{00000000-0005-0000-0000-0000810C0000}"/>
    <cellStyle name="숫자" xfId="3203" xr:uid="{00000000-0005-0000-0000-0000820C0000}"/>
    <cellStyle name="숫자 2" xfId="3204" xr:uid="{00000000-0005-0000-0000-0000830C0000}"/>
    <cellStyle name="숫자(R)" xfId="3205" xr:uid="{00000000-0005-0000-0000-0000840C0000}"/>
    <cellStyle name="숫자(R) 2" xfId="3206" xr:uid="{00000000-0005-0000-0000-0000850C0000}"/>
    <cellStyle name="숫자(R) 3" xfId="3207" xr:uid="{00000000-0005-0000-0000-0000860C0000}"/>
    <cellStyle name="숫자(R) 4" xfId="3208" xr:uid="{00000000-0005-0000-0000-0000870C0000}"/>
    <cellStyle name="숫자1" xfId="3209" xr:uid="{00000000-0005-0000-0000-0000880C0000}"/>
    <cellStyle name="숫자1 2" xfId="3210" xr:uid="{00000000-0005-0000-0000-0000890C0000}"/>
    <cellStyle name="숫자3" xfId="3211" xr:uid="{00000000-0005-0000-0000-00008A0C0000}"/>
    <cellStyle name="숫자3R" xfId="3212" xr:uid="{00000000-0005-0000-0000-00008B0C0000}"/>
    <cellStyle name="숫자3자리" xfId="3213" xr:uid="{00000000-0005-0000-0000-00008C0C0000}"/>
    <cellStyle name="쉼표 [0] 2" xfId="3214" xr:uid="{00000000-0005-0000-0000-00008D0C0000}"/>
    <cellStyle name="쉼표 [0] 2 2" xfId="3215" xr:uid="{00000000-0005-0000-0000-00008E0C0000}"/>
    <cellStyle name="쉼표 [0] 2 3" xfId="3216" xr:uid="{00000000-0005-0000-0000-00008F0C0000}"/>
    <cellStyle name="쉼표 [0] 2 4" xfId="3217" xr:uid="{00000000-0005-0000-0000-0000900C0000}"/>
    <cellStyle name="쉼표 [0] 3" xfId="3218" xr:uid="{00000000-0005-0000-0000-0000910C0000}"/>
    <cellStyle name="쉼표 [0] 3 2" xfId="3219" xr:uid="{00000000-0005-0000-0000-0000920C0000}"/>
    <cellStyle name="쉼표 [0] 4" xfId="3220" xr:uid="{00000000-0005-0000-0000-0000930C0000}"/>
    <cellStyle name="쉼표 [0] 5" xfId="3221" xr:uid="{00000000-0005-0000-0000-0000940C0000}"/>
    <cellStyle name="쉼표 [0] 6" xfId="3222" xr:uid="{00000000-0005-0000-0000-0000950C0000}"/>
    <cellStyle name="쉼표 [0] 7" xfId="3223" xr:uid="{00000000-0005-0000-0000-0000960C0000}"/>
    <cellStyle name="쉼표 [0]_표지" xfId="3224" xr:uid="{00000000-0005-0000-0000-0000970C0000}"/>
    <cellStyle name="스타일 1" xfId="3225" xr:uid="{00000000-0005-0000-0000-0000980C0000}"/>
    <cellStyle name="스타일 1 2" xfId="3226" xr:uid="{00000000-0005-0000-0000-0000990C0000}"/>
    <cellStyle name="스타일 10" xfId="3227" xr:uid="{00000000-0005-0000-0000-00009A0C0000}"/>
    <cellStyle name="스타일 11" xfId="3228" xr:uid="{00000000-0005-0000-0000-00009B0C0000}"/>
    <cellStyle name="스타일 12" xfId="3229" xr:uid="{00000000-0005-0000-0000-00009C0C0000}"/>
    <cellStyle name="스타일 13" xfId="3230" xr:uid="{00000000-0005-0000-0000-00009D0C0000}"/>
    <cellStyle name="스타일 14" xfId="3231" xr:uid="{00000000-0005-0000-0000-00009E0C0000}"/>
    <cellStyle name="스타일 15" xfId="3232" xr:uid="{00000000-0005-0000-0000-00009F0C0000}"/>
    <cellStyle name="스타일 16" xfId="3233" xr:uid="{00000000-0005-0000-0000-0000A00C0000}"/>
    <cellStyle name="스타일 17" xfId="3234" xr:uid="{00000000-0005-0000-0000-0000A10C0000}"/>
    <cellStyle name="스타일 18" xfId="3235" xr:uid="{00000000-0005-0000-0000-0000A20C0000}"/>
    <cellStyle name="스타일 19" xfId="3236" xr:uid="{00000000-0005-0000-0000-0000A30C0000}"/>
    <cellStyle name="스타일 2" xfId="3237" xr:uid="{00000000-0005-0000-0000-0000A40C0000}"/>
    <cellStyle name="스타일 2 2" xfId="3238" xr:uid="{00000000-0005-0000-0000-0000A50C0000}"/>
    <cellStyle name="스타일 20" xfId="3239" xr:uid="{00000000-0005-0000-0000-0000A60C0000}"/>
    <cellStyle name="스타일 21" xfId="3240" xr:uid="{00000000-0005-0000-0000-0000A70C0000}"/>
    <cellStyle name="스타일 22" xfId="3241" xr:uid="{00000000-0005-0000-0000-0000A80C0000}"/>
    <cellStyle name="스타일 23" xfId="3242" xr:uid="{00000000-0005-0000-0000-0000A90C0000}"/>
    <cellStyle name="스타일 24" xfId="3243" xr:uid="{00000000-0005-0000-0000-0000AA0C0000}"/>
    <cellStyle name="스타일 25" xfId="3244" xr:uid="{00000000-0005-0000-0000-0000AB0C0000}"/>
    <cellStyle name="스타일 26" xfId="3245" xr:uid="{00000000-0005-0000-0000-0000AC0C0000}"/>
    <cellStyle name="스타일 27" xfId="3246" xr:uid="{00000000-0005-0000-0000-0000AD0C0000}"/>
    <cellStyle name="스타일 28" xfId="3247" xr:uid="{00000000-0005-0000-0000-0000AE0C0000}"/>
    <cellStyle name="스타일 29" xfId="3248" xr:uid="{00000000-0005-0000-0000-0000AF0C0000}"/>
    <cellStyle name="스타일 3" xfId="3249" xr:uid="{00000000-0005-0000-0000-0000B00C0000}"/>
    <cellStyle name="스타일 3 2" xfId="3250" xr:uid="{00000000-0005-0000-0000-0000B10C0000}"/>
    <cellStyle name="스타일 4" xfId="3251" xr:uid="{00000000-0005-0000-0000-0000B20C0000}"/>
    <cellStyle name="스타일 4 2" xfId="3252" xr:uid="{00000000-0005-0000-0000-0000B30C0000}"/>
    <cellStyle name="스타일 4 3" xfId="3253" xr:uid="{00000000-0005-0000-0000-0000B40C0000}"/>
    <cellStyle name="스타일 5" xfId="3254" xr:uid="{00000000-0005-0000-0000-0000B50C0000}"/>
    <cellStyle name="스타일 5 2" xfId="3255" xr:uid="{00000000-0005-0000-0000-0000B60C0000}"/>
    <cellStyle name="스타일 5 3" xfId="3256" xr:uid="{00000000-0005-0000-0000-0000B70C0000}"/>
    <cellStyle name="스타일 6" xfId="3257" xr:uid="{00000000-0005-0000-0000-0000B80C0000}"/>
    <cellStyle name="스타일 6 2" xfId="3258" xr:uid="{00000000-0005-0000-0000-0000B90C0000}"/>
    <cellStyle name="스타일 7" xfId="3259" xr:uid="{00000000-0005-0000-0000-0000BA0C0000}"/>
    <cellStyle name="스타일 7 2" xfId="3260" xr:uid="{00000000-0005-0000-0000-0000BB0C0000}"/>
    <cellStyle name="스타일 8" xfId="3261" xr:uid="{00000000-0005-0000-0000-0000BC0C0000}"/>
    <cellStyle name="스타일 9" xfId="3262" xr:uid="{00000000-0005-0000-0000-0000BD0C0000}"/>
    <cellStyle name="안건회계법인" xfId="3263" xr:uid="{00000000-0005-0000-0000-0000BE0C0000}"/>
    <cellStyle name="연결된 셀 2" xfId="3264" xr:uid="{00000000-0005-0000-0000-0000BF0C0000}"/>
    <cellStyle name="왼쪽2" xfId="3265" xr:uid="{00000000-0005-0000-0000-0000C00C0000}"/>
    <cellStyle name="요약 2" xfId="3266" xr:uid="{00000000-0005-0000-0000-0000C10C0000}"/>
    <cellStyle name="원" xfId="3267" xr:uid="{00000000-0005-0000-0000-0000C20C0000}"/>
    <cellStyle name="유1" xfId="3268" xr:uid="{00000000-0005-0000-0000-0000C30C0000}"/>
    <cellStyle name="을지" xfId="3269" xr:uid="{00000000-0005-0000-0000-0000C40C0000}"/>
    <cellStyle name="이천칠백이십삼만육천원정" xfId="3270" xr:uid="{00000000-0005-0000-0000-0000C50C0000}"/>
    <cellStyle name="일반" xfId="3271" xr:uid="{00000000-0005-0000-0000-0000C60C0000}"/>
    <cellStyle name="일반 2" xfId="3272" xr:uid="{00000000-0005-0000-0000-0000C70C0000}"/>
    <cellStyle name="입력 2" xfId="3273" xr:uid="{00000000-0005-0000-0000-0000C80C0000}"/>
    <cellStyle name="자리수" xfId="3274" xr:uid="{00000000-0005-0000-0000-0000C90C0000}"/>
    <cellStyle name="자리수 - 유형1" xfId="3275" xr:uid="{00000000-0005-0000-0000-0000CA0C0000}"/>
    <cellStyle name="자리수 2" xfId="3276" xr:uid="{00000000-0005-0000-0000-0000CB0C0000}"/>
    <cellStyle name="자리수_가흥공공하수(2009.01)관로+처리장(수정)" xfId="3277" xr:uid="{00000000-0005-0000-0000-0000CC0C0000}"/>
    <cellStyle name="자리수0" xfId="3278" xr:uid="{00000000-0005-0000-0000-0000CD0C0000}"/>
    <cellStyle name="자리수0 2" xfId="3279" xr:uid="{00000000-0005-0000-0000-0000CE0C0000}"/>
    <cellStyle name="자리수0 3" xfId="3280" xr:uid="{00000000-0005-0000-0000-0000CF0C0000}"/>
    <cellStyle name="자리수0 4" xfId="3281" xr:uid="{00000000-0005-0000-0000-0000D00C0000}"/>
    <cellStyle name="제목 1 2" xfId="3282" xr:uid="{00000000-0005-0000-0000-0000D10C0000}"/>
    <cellStyle name="제목 2 2" xfId="3283" xr:uid="{00000000-0005-0000-0000-0000D20C0000}"/>
    <cellStyle name="제목 3 2" xfId="3284" xr:uid="{00000000-0005-0000-0000-0000D30C0000}"/>
    <cellStyle name="제목 4 2" xfId="3285" xr:uid="{00000000-0005-0000-0000-0000D40C0000}"/>
    <cellStyle name="제목 5" xfId="3286" xr:uid="{00000000-0005-0000-0000-0000D50C0000}"/>
    <cellStyle name="제목 5 2" xfId="3287" xr:uid="{00000000-0005-0000-0000-0000D60C0000}"/>
    <cellStyle name="좋음 2" xfId="3288" xr:uid="{00000000-0005-0000-0000-0000D70C0000}"/>
    <cellStyle name="지정되지 않음" xfId="3289" xr:uid="{00000000-0005-0000-0000-0000D80C0000}"/>
    <cellStyle name="출력 2" xfId="3290" xr:uid="{00000000-0005-0000-0000-0000D90C0000}"/>
    <cellStyle name="코드" xfId="3291" xr:uid="{00000000-0005-0000-0000-0000DA0C0000}"/>
    <cellStyle name="콤" xfId="3292" xr:uid="{00000000-0005-0000-0000-0000DB0C0000}"/>
    <cellStyle name="콤_3.우수" xfId="3293" xr:uid="{00000000-0005-0000-0000-0000DC0C0000}"/>
    <cellStyle name="콤_3.우수_1" xfId="3294" xr:uid="{00000000-0005-0000-0000-0000DD0C0000}"/>
    <cellStyle name="콤_4.오수" xfId="3295" xr:uid="{00000000-0005-0000-0000-0000DE0C0000}"/>
    <cellStyle name="콤마 [" xfId="3296" xr:uid="{00000000-0005-0000-0000-0000DF0C0000}"/>
    <cellStyle name="콤마 [#]" xfId="3297" xr:uid="{00000000-0005-0000-0000-0000E00C0000}"/>
    <cellStyle name="콤마 []" xfId="3298" xr:uid="{00000000-0005-0000-0000-0000E10C0000}"/>
    <cellStyle name="콤마 [0]" xfId="3299" xr:uid="{00000000-0005-0000-0000-0000E20C0000}"/>
    <cellStyle name="콤마 [0] 2" xfId="3300" xr:uid="{00000000-0005-0000-0000-0000E30C0000}"/>
    <cellStyle name="콤마 [0]기기자재비" xfId="3301" xr:uid="{00000000-0005-0000-0000-0000E40C0000}"/>
    <cellStyle name="콤마 [000]" xfId="3302" xr:uid="{00000000-0005-0000-0000-0000E50C0000}"/>
    <cellStyle name="콤마 [1]" xfId="3303" xr:uid="{00000000-0005-0000-0000-0000E60C0000}"/>
    <cellStyle name="콤마 [2]" xfId="3304" xr:uid="{00000000-0005-0000-0000-0000E70C0000}"/>
    <cellStyle name="콤마 [2] 2" xfId="3305" xr:uid="{00000000-0005-0000-0000-0000E80C0000}"/>
    <cellStyle name="콤마 [2] 3" xfId="3306" xr:uid="{00000000-0005-0000-0000-0000E90C0000}"/>
    <cellStyle name="콤마 [금액]" xfId="3307" xr:uid="{00000000-0005-0000-0000-0000EA0C0000}"/>
    <cellStyle name="콤마 [소수]" xfId="3308" xr:uid="{00000000-0005-0000-0000-0000EB0C0000}"/>
    <cellStyle name="콤마 [수량]" xfId="3309" xr:uid="{00000000-0005-0000-0000-0000EC0C0000}"/>
    <cellStyle name="콤마[ ]" xfId="3310" xr:uid="{00000000-0005-0000-0000-0000ED0C0000}"/>
    <cellStyle name="콤마[*]" xfId="3311" xr:uid="{00000000-0005-0000-0000-0000EE0C0000}"/>
    <cellStyle name="콤마[.]" xfId="3312" xr:uid="{00000000-0005-0000-0000-0000EF0C0000}"/>
    <cellStyle name="콤마[0]" xfId="3313" xr:uid="{00000000-0005-0000-0000-0000F00C0000}"/>
    <cellStyle name="콤마[0] 2" xfId="3314" xr:uid="{00000000-0005-0000-0000-0000F10C0000}"/>
    <cellStyle name="콤마_  종  합  " xfId="3315" xr:uid="{00000000-0005-0000-0000-0000F20C0000}"/>
    <cellStyle name="타이틀" xfId="3316" xr:uid="{00000000-0005-0000-0000-0000F30C0000}"/>
    <cellStyle name="토공" xfId="3317" xr:uid="{00000000-0005-0000-0000-0000F40C0000}"/>
    <cellStyle name="토적1" xfId="3318" xr:uid="{00000000-0005-0000-0000-0000F50C0000}"/>
    <cellStyle name="통" xfId="3319" xr:uid="{00000000-0005-0000-0000-0000F60C0000}"/>
    <cellStyle name="통_3.우수" xfId="3320" xr:uid="{00000000-0005-0000-0000-0000F70C0000}"/>
    <cellStyle name="통_3.우수_1" xfId="3321" xr:uid="{00000000-0005-0000-0000-0000F80C0000}"/>
    <cellStyle name="통_4.오수" xfId="3322" xr:uid="{00000000-0005-0000-0000-0000F90C0000}"/>
    <cellStyle name="통화 [" xfId="3323" xr:uid="{00000000-0005-0000-0000-0000FA0C0000}"/>
    <cellStyle name="통화 [0㉝〸" xfId="3324" xr:uid="{00000000-0005-0000-0000-0000FB0C0000}"/>
    <cellStyle name="퍼센트" xfId="3325" xr:uid="{00000000-0005-0000-0000-0000FC0C0000}"/>
    <cellStyle name="퍼센트 2" xfId="3326" xr:uid="{00000000-0005-0000-0000-0000FD0C0000}"/>
    <cellStyle name="퍼센트 3" xfId="3327" xr:uid="{00000000-0005-0000-0000-0000FE0C0000}"/>
    <cellStyle name="퍼센트 4" xfId="3328" xr:uid="{00000000-0005-0000-0000-0000FF0C0000}"/>
    <cellStyle name="표" xfId="3329" xr:uid="{00000000-0005-0000-0000-0000000D0000}"/>
    <cellStyle name="표_3.우수" xfId="3330" xr:uid="{00000000-0005-0000-0000-0000010D0000}"/>
    <cellStyle name="표_3.우수_1" xfId="3331" xr:uid="{00000000-0005-0000-0000-0000020D0000}"/>
    <cellStyle name="표_4.오수" xfId="3332" xr:uid="{00000000-0005-0000-0000-0000030D0000}"/>
    <cellStyle name="표준" xfId="0" builtinId="0"/>
    <cellStyle name="표준 2" xfId="3333" xr:uid="{00000000-0005-0000-0000-0000050D0000}"/>
    <cellStyle name="표준 2 2" xfId="3334" xr:uid="{00000000-0005-0000-0000-0000060D0000}"/>
    <cellStyle name="표준 2 2 2" xfId="3335" xr:uid="{00000000-0005-0000-0000-0000070D0000}"/>
    <cellStyle name="표준 2_0.00공사설계서(수회천)2공구,낙차조정" xfId="3336" xr:uid="{00000000-0005-0000-0000-0000080D0000}"/>
    <cellStyle name="표준 3" xfId="3337" xr:uid="{00000000-0005-0000-0000-0000090D0000}"/>
    <cellStyle name="표준 4" xfId="3338" xr:uid="{00000000-0005-0000-0000-00000A0D0000}"/>
    <cellStyle name="표준 4 2" xfId="3339" xr:uid="{00000000-0005-0000-0000-00000B0D0000}"/>
    <cellStyle name="표준 4 3" xfId="3340" xr:uid="{00000000-0005-0000-0000-00000C0D0000}"/>
    <cellStyle name="표준 5" xfId="3341" xr:uid="{00000000-0005-0000-0000-00000D0D0000}"/>
    <cellStyle name="표준 6" xfId="3342" xr:uid="{00000000-0005-0000-0000-00000E0D0000}"/>
    <cellStyle name="표준 7" xfId="3343" xr:uid="{00000000-0005-0000-0000-00000F0D0000}"/>
    <cellStyle name="표준 8" xfId="3344" xr:uid="{00000000-0005-0000-0000-0000100D0000}"/>
    <cellStyle name="표준 9" xfId="3345" xr:uid="{00000000-0005-0000-0000-0000110D0000}"/>
    <cellStyle name="표준_0-0.변경내역" xfId="3346" xr:uid="{00000000-0005-0000-0000-0000120D0000}"/>
    <cellStyle name="표준_0-0.변경내역_중앙현대" xfId="3347" xr:uid="{00000000-0005-0000-0000-0000130D0000}"/>
    <cellStyle name="標準_Akia(F）-8" xfId="3348" xr:uid="{00000000-0005-0000-0000-0000140D0000}"/>
    <cellStyle name="표준_갑지_본공사표지_오량은대설명서" xfId="3349" xr:uid="{00000000-0005-0000-0000-0000150D0000}"/>
    <cellStyle name="표준_중앙현대" xfId="3350" xr:uid="{00000000-0005-0000-0000-0000160D0000}"/>
    <cellStyle name="표준_표지" xfId="3351" xr:uid="{00000000-0005-0000-0000-0000170D0000}"/>
    <cellStyle name="표준1" xfId="3352" xr:uid="{00000000-0005-0000-0000-0000180D0000}"/>
    <cellStyle name="표준1 2" xfId="3353" xr:uid="{00000000-0005-0000-0000-0000190D0000}"/>
    <cellStyle name="합계" xfId="3354" xr:uid="{00000000-0005-0000-0000-00001A0D0000}"/>
    <cellStyle name="합산" xfId="3355" xr:uid="{00000000-0005-0000-0000-00001B0D0000}"/>
    <cellStyle name="합산 2" xfId="3356" xr:uid="{00000000-0005-0000-0000-00001C0D0000}"/>
    <cellStyle name="화폐기호" xfId="3357" xr:uid="{00000000-0005-0000-0000-00001D0D0000}"/>
    <cellStyle name="화폐기호 2" xfId="3358" xr:uid="{00000000-0005-0000-0000-00001E0D0000}"/>
    <cellStyle name="화폐기호 3" xfId="3359" xr:uid="{00000000-0005-0000-0000-00001F0D0000}"/>
    <cellStyle name="화폐기호 4" xfId="3360" xr:uid="{00000000-0005-0000-0000-0000200D0000}"/>
    <cellStyle name="화폐기호0" xfId="3361" xr:uid="{00000000-0005-0000-0000-0000210D0000}"/>
    <cellStyle name="화폐기호0 2" xfId="3362" xr:uid="{00000000-0005-0000-0000-0000220D0000}"/>
    <cellStyle name="화폐기호0 3" xfId="3363" xr:uid="{00000000-0005-0000-0000-0000230D0000}"/>
    <cellStyle name="화폐기호0 4" xfId="3364" xr:uid="{00000000-0005-0000-0000-0000240D0000}"/>
    <cellStyle name="〰㜯〱" xfId="3365" xr:uid="{00000000-0005-0000-0000-0000250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190500</xdr:rowOff>
    </xdr:from>
    <xdr:to>
      <xdr:col>7</xdr:col>
      <xdr:colOff>9525</xdr:colOff>
      <xdr:row>21</xdr:row>
      <xdr:rowOff>200025</xdr:rowOff>
    </xdr:to>
    <xdr:sp macro="" textlink="">
      <xdr:nvSpPr>
        <xdr:cNvPr id="18577" name="Line 2">
          <a:extLst>
            <a:ext uri="{FF2B5EF4-FFF2-40B4-BE49-F238E27FC236}">
              <a16:creationId xmlns:a16="http://schemas.microsoft.com/office/drawing/2014/main" id="{C4E1E704-2B07-4EB7-BD3F-2FA4C40A79E4}"/>
            </a:ext>
          </a:extLst>
        </xdr:cNvPr>
        <xdr:cNvSpPr>
          <a:spLocks noChangeShapeType="1"/>
        </xdr:cNvSpPr>
      </xdr:nvSpPr>
      <xdr:spPr bwMode="auto">
        <a:xfrm flipV="1">
          <a:off x="2038350" y="4791075"/>
          <a:ext cx="676275" cy="9525"/>
        </a:xfrm>
        <a:prstGeom prst="line">
          <a:avLst/>
        </a:prstGeom>
        <a:noFill/>
        <a:ln w="508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11</xdr:row>
      <xdr:rowOff>104775</xdr:rowOff>
    </xdr:from>
    <xdr:to>
      <xdr:col>11</xdr:col>
      <xdr:colOff>304800</xdr:colOff>
      <xdr:row>11</xdr:row>
      <xdr:rowOff>104775</xdr:rowOff>
    </xdr:to>
    <xdr:sp macro="" textlink="">
      <xdr:nvSpPr>
        <xdr:cNvPr id="18578" name="Line 15">
          <a:extLst>
            <a:ext uri="{FF2B5EF4-FFF2-40B4-BE49-F238E27FC236}">
              <a16:creationId xmlns:a16="http://schemas.microsoft.com/office/drawing/2014/main" id="{59AE7366-BE4D-4C82-A666-97DDFC620BC4}"/>
            </a:ext>
          </a:extLst>
        </xdr:cNvPr>
        <xdr:cNvSpPr>
          <a:spLocks noChangeShapeType="1"/>
        </xdr:cNvSpPr>
      </xdr:nvSpPr>
      <xdr:spPr bwMode="auto">
        <a:xfrm>
          <a:off x="5448300" y="2543175"/>
          <a:ext cx="2286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 type="none" w="med" len="sm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657225</xdr:colOff>
      <xdr:row>22</xdr:row>
      <xdr:rowOff>161925</xdr:rowOff>
    </xdr:from>
    <xdr:to>
      <xdr:col>11</xdr:col>
      <xdr:colOff>19050</xdr:colOff>
      <xdr:row>22</xdr:row>
      <xdr:rowOff>180975</xdr:rowOff>
    </xdr:to>
    <xdr:sp macro="" textlink="">
      <xdr:nvSpPr>
        <xdr:cNvPr id="18579" name="Line 2">
          <a:extLst>
            <a:ext uri="{FF2B5EF4-FFF2-40B4-BE49-F238E27FC236}">
              <a16:creationId xmlns:a16="http://schemas.microsoft.com/office/drawing/2014/main" id="{1AC80E64-BED1-4820-9EAB-4900B5C6932C}"/>
            </a:ext>
          </a:extLst>
        </xdr:cNvPr>
        <xdr:cNvSpPr>
          <a:spLocks noChangeShapeType="1"/>
        </xdr:cNvSpPr>
      </xdr:nvSpPr>
      <xdr:spPr bwMode="auto">
        <a:xfrm flipV="1">
          <a:off x="2695575" y="5114925"/>
          <a:ext cx="2695575" cy="19050"/>
        </a:xfrm>
        <a:prstGeom prst="line">
          <a:avLst/>
        </a:prstGeom>
        <a:noFill/>
        <a:ln w="508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666750</xdr:colOff>
      <xdr:row>25</xdr:row>
      <xdr:rowOff>190500</xdr:rowOff>
    </xdr:from>
    <xdr:to>
      <xdr:col>13</xdr:col>
      <xdr:colOff>619125</xdr:colOff>
      <xdr:row>25</xdr:row>
      <xdr:rowOff>190500</xdr:rowOff>
    </xdr:to>
    <xdr:sp macro="" textlink="">
      <xdr:nvSpPr>
        <xdr:cNvPr id="18580" name="Line 2">
          <a:extLst>
            <a:ext uri="{FF2B5EF4-FFF2-40B4-BE49-F238E27FC236}">
              <a16:creationId xmlns:a16="http://schemas.microsoft.com/office/drawing/2014/main" id="{D0234B85-6C44-41BC-BEC1-1B424F7159A2}"/>
            </a:ext>
          </a:extLst>
        </xdr:cNvPr>
        <xdr:cNvSpPr>
          <a:spLocks noChangeShapeType="1"/>
        </xdr:cNvSpPr>
      </xdr:nvSpPr>
      <xdr:spPr bwMode="auto">
        <a:xfrm flipV="1">
          <a:off x="6705600" y="6200775"/>
          <a:ext cx="619125" cy="0"/>
        </a:xfrm>
        <a:prstGeom prst="line">
          <a:avLst/>
        </a:prstGeom>
        <a:noFill/>
        <a:ln w="508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647700</xdr:colOff>
      <xdr:row>24</xdr:row>
      <xdr:rowOff>171450</xdr:rowOff>
    </xdr:from>
    <xdr:to>
      <xdr:col>13</xdr:col>
      <xdr:colOff>19050</xdr:colOff>
      <xdr:row>24</xdr:row>
      <xdr:rowOff>200025</xdr:rowOff>
    </xdr:to>
    <xdr:sp macro="" textlink="">
      <xdr:nvSpPr>
        <xdr:cNvPr id="18581" name="Line 21">
          <a:extLst>
            <a:ext uri="{FF2B5EF4-FFF2-40B4-BE49-F238E27FC236}">
              <a16:creationId xmlns:a16="http://schemas.microsoft.com/office/drawing/2014/main" id="{7ED2DFCA-8FB8-471D-A7F7-325F37136588}"/>
            </a:ext>
          </a:extLst>
        </xdr:cNvPr>
        <xdr:cNvSpPr>
          <a:spLocks noChangeShapeType="1"/>
        </xdr:cNvSpPr>
      </xdr:nvSpPr>
      <xdr:spPr bwMode="auto">
        <a:xfrm>
          <a:off x="5353050" y="5829300"/>
          <a:ext cx="1371600" cy="28575"/>
        </a:xfrm>
        <a:prstGeom prst="line">
          <a:avLst/>
        </a:prstGeom>
        <a:noFill/>
        <a:ln w="50800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171450</xdr:colOff>
      <xdr:row>22</xdr:row>
      <xdr:rowOff>295275</xdr:rowOff>
    </xdr:to>
    <xdr:pic>
      <xdr:nvPicPr>
        <xdr:cNvPr id="5121" name="그림 2">
          <a:extLst>
            <a:ext uri="{FF2B5EF4-FFF2-40B4-BE49-F238E27FC236}">
              <a16:creationId xmlns:a16="http://schemas.microsoft.com/office/drawing/2014/main" id="{C96545FE-47BA-4D68-BAA9-43EC9BAA4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20225" cy="574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\WXY\My%20Documents\&#51204;&#51452;&#50864;&#54924;&#46020;&#47196;\&#44032;&#46300;&#55040;&#49828;(&#50977;&#44368;)\&#49892;&#51221;&#48372;&#44256;(&#44032;&#46300;&#55040;&#49828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8337;&#49440;\&#44288;&#47532;&#49892;\hb\&#49340;&#49328;1&#51648;&#44396;(&#49892;&#49884;)\&#51452;&#44277;&#49688;&#47049;\&#51068;&#50948;&#45824;&#44032;98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5&#44277;&#44396;\&#48512;&#49548;&#51109;\&#49688;&#47049;&#47749;&#49464;&#494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868;&#51204;&#45236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&#46041;&#49464;&#53441;&#44592;&#48176;&#496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wnloads\670\My%20Documents\&#45909;&#54413;&#44048;&#48513;&#46020;&#47196;\&#45909;&#54413;&#44048;&#48513;&#44221;&#487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48512;2\WORK\My%20Documents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xxxX_x0000_"/>
      <sheetName val="공문"/>
      <sheetName val="사유서"/>
      <sheetName val="수량집계표"/>
      <sheetName val="수량증감"/>
      <sheetName val="수량(육교용)"/>
      <sheetName val="단가조견표"/>
      <sheetName val="단가산출"/>
      <sheetName val="공비산출"/>
      <sheetName val="공비증.감"/>
      <sheetName val="재료비"/>
      <sheetName val="갑지"/>
      <sheetName val="참고1"/>
      <sheetName val="참고2"/>
      <sheetName val="공문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Sheet2"/>
      <sheetName val="Sheet3"/>
      <sheetName val="날개벽수량표"/>
      <sheetName val="상부집계표"/>
      <sheetName val="대로근거"/>
      <sheetName val="중로근거"/>
      <sheetName val="총괄내역서"/>
      <sheetName val="3련 BOX"/>
      <sheetName val="EQT-ESTN"/>
      <sheetName val="토목"/>
      <sheetName val="기초단가"/>
      <sheetName val="9811"/>
      <sheetName val="직재"/>
      <sheetName val="단면 (2)"/>
      <sheetName val="원가계산서"/>
      <sheetName val="교각1"/>
      <sheetName val="기본자료"/>
      <sheetName val="시중노임단가"/>
      <sheetName val="archi(본사)"/>
      <sheetName val="설직재-1"/>
      <sheetName val="제-노임"/>
      <sheetName val="제직재"/>
      <sheetName val="6PILE  (돌출)"/>
      <sheetName val="유별자산배수"/>
      <sheetName val="예정(3)"/>
      <sheetName val="일위대가9803"/>
      <sheetName val="공문"/>
      <sheetName val="철근단면적"/>
      <sheetName val="기본Data"/>
      <sheetName val="N賃率-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수량명세서"/>
      <sheetName val="수량명세서 2"/>
    </sheetNames>
    <sheetDataSet>
      <sheetData sheetId="0" refreshError="1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집계"/>
      <sheetName val="건축+기계+토목"/>
      <sheetName val="화전내"/>
      <sheetName val="guard(mac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VC"/>
      <sheetName val="내역서"/>
      <sheetName val="사급기성"/>
      <sheetName val="사급목록"/>
    </sheetNames>
    <sheetDataSet>
      <sheetData sheetId="0" refreshError="1">
        <row r="142">
          <cell r="AX142">
            <v>1</v>
          </cell>
        </row>
        <row r="143">
          <cell r="AX143">
            <v>2</v>
          </cell>
        </row>
        <row r="144">
          <cell r="AX144">
            <v>3</v>
          </cell>
        </row>
        <row r="145">
          <cell r="AX145">
            <v>4</v>
          </cell>
        </row>
        <row r="146">
          <cell r="AX146">
            <v>5</v>
          </cell>
        </row>
        <row r="147">
          <cell r="AX147">
            <v>6</v>
          </cell>
        </row>
        <row r="148">
          <cell r="AX148">
            <v>7</v>
          </cell>
        </row>
        <row r="149">
          <cell r="AX149">
            <v>8</v>
          </cell>
        </row>
        <row r="150">
          <cell r="AX150">
            <v>9</v>
          </cell>
        </row>
        <row r="151">
          <cell r="AX151">
            <v>10</v>
          </cell>
        </row>
        <row r="152">
          <cell r="AX152">
            <v>11</v>
          </cell>
        </row>
        <row r="153">
          <cell r="AX153">
            <v>12</v>
          </cell>
        </row>
        <row r="154">
          <cell r="AX154">
            <v>13</v>
          </cell>
        </row>
        <row r="155">
          <cell r="AX155">
            <v>14</v>
          </cell>
        </row>
        <row r="156">
          <cell r="AX156">
            <v>15</v>
          </cell>
        </row>
        <row r="157">
          <cell r="AX157">
            <v>16</v>
          </cell>
        </row>
        <row r="158">
          <cell r="AX158">
            <v>17</v>
          </cell>
        </row>
        <row r="159">
          <cell r="AX159">
            <v>18</v>
          </cell>
        </row>
        <row r="160">
          <cell r="AX160">
            <v>19</v>
          </cell>
        </row>
        <row r="161">
          <cell r="AX161">
            <v>20</v>
          </cell>
        </row>
        <row r="162">
          <cell r="AX162">
            <v>21</v>
          </cell>
        </row>
        <row r="163">
          <cell r="AX163">
            <v>22</v>
          </cell>
        </row>
        <row r="164">
          <cell r="AX164">
            <v>23</v>
          </cell>
        </row>
        <row r="165">
          <cell r="AX165">
            <v>24</v>
          </cell>
        </row>
        <row r="166">
          <cell r="AX166">
            <v>25</v>
          </cell>
        </row>
        <row r="167">
          <cell r="AX167">
            <v>26</v>
          </cell>
        </row>
        <row r="168">
          <cell r="AX168">
            <v>27</v>
          </cell>
        </row>
        <row r="169">
          <cell r="AX169">
            <v>28</v>
          </cell>
        </row>
        <row r="170">
          <cell r="AX170">
            <v>29</v>
          </cell>
        </row>
        <row r="171">
          <cell r="AX171">
            <v>30</v>
          </cell>
        </row>
        <row r="172">
          <cell r="AX172">
            <v>31</v>
          </cell>
        </row>
        <row r="173">
          <cell r="AX173">
            <v>32</v>
          </cell>
        </row>
        <row r="174">
          <cell r="AX174">
            <v>33</v>
          </cell>
        </row>
        <row r="175">
          <cell r="AX175">
            <v>34</v>
          </cell>
        </row>
        <row r="176">
          <cell r="AX176">
            <v>35</v>
          </cell>
        </row>
        <row r="177">
          <cell r="AX177">
            <v>36</v>
          </cell>
        </row>
        <row r="178">
          <cell r="AX178">
            <v>37</v>
          </cell>
        </row>
        <row r="179">
          <cell r="AX179">
            <v>38</v>
          </cell>
        </row>
        <row r="180">
          <cell r="AX180">
            <v>39</v>
          </cell>
        </row>
        <row r="181">
          <cell r="AX181">
            <v>40</v>
          </cell>
        </row>
        <row r="182">
          <cell r="AX182">
            <v>41</v>
          </cell>
        </row>
        <row r="183">
          <cell r="AX183">
            <v>42</v>
          </cell>
        </row>
        <row r="184">
          <cell r="AX184">
            <v>43</v>
          </cell>
        </row>
        <row r="185">
          <cell r="AX185">
            <v>44</v>
          </cell>
        </row>
        <row r="186">
          <cell r="AX186">
            <v>45</v>
          </cell>
        </row>
        <row r="187">
          <cell r="AX187">
            <v>46</v>
          </cell>
        </row>
        <row r="188">
          <cell r="AX188">
            <v>47</v>
          </cell>
        </row>
        <row r="189">
          <cell r="AX189">
            <v>48</v>
          </cell>
        </row>
        <row r="190">
          <cell r="AX190">
            <v>49</v>
          </cell>
        </row>
        <row r="191">
          <cell r="AX191">
            <v>50</v>
          </cell>
        </row>
        <row r="192">
          <cell r="AX192">
            <v>51</v>
          </cell>
        </row>
        <row r="193">
          <cell r="AX193">
            <v>52</v>
          </cell>
        </row>
        <row r="194">
          <cell r="AX194">
            <v>53</v>
          </cell>
        </row>
        <row r="195">
          <cell r="AX195">
            <v>54</v>
          </cell>
        </row>
        <row r="196">
          <cell r="AX196">
            <v>55</v>
          </cell>
        </row>
        <row r="197">
          <cell r="AX197">
            <v>56</v>
          </cell>
        </row>
        <row r="198">
          <cell r="AX198">
            <v>57</v>
          </cell>
        </row>
        <row r="199">
          <cell r="AX199">
            <v>58</v>
          </cell>
        </row>
        <row r="200">
          <cell r="AX200">
            <v>59</v>
          </cell>
        </row>
        <row r="201">
          <cell r="AX201">
            <v>60</v>
          </cell>
        </row>
        <row r="202">
          <cell r="AX202">
            <v>61</v>
          </cell>
        </row>
        <row r="203">
          <cell r="AX203">
            <v>62</v>
          </cell>
        </row>
        <row r="204">
          <cell r="AX204">
            <v>63</v>
          </cell>
        </row>
        <row r="205">
          <cell r="AX205">
            <v>64</v>
          </cell>
        </row>
        <row r="206">
          <cell r="AX206">
            <v>65</v>
          </cell>
        </row>
        <row r="207">
          <cell r="AX207">
            <v>66</v>
          </cell>
        </row>
        <row r="208">
          <cell r="AX208">
            <v>67</v>
          </cell>
        </row>
        <row r="209">
          <cell r="AX209">
            <v>68</v>
          </cell>
        </row>
        <row r="210">
          <cell r="AX210">
            <v>69</v>
          </cell>
        </row>
        <row r="211">
          <cell r="AX211">
            <v>70</v>
          </cell>
        </row>
        <row r="212">
          <cell r="AX212">
            <v>71</v>
          </cell>
        </row>
        <row r="213">
          <cell r="AX213">
            <v>72</v>
          </cell>
        </row>
        <row r="214">
          <cell r="AX214">
            <v>73</v>
          </cell>
        </row>
        <row r="215">
          <cell r="AX215">
            <v>74</v>
          </cell>
        </row>
        <row r="216">
          <cell r="AX216">
            <v>75</v>
          </cell>
        </row>
        <row r="217">
          <cell r="AX217">
            <v>76</v>
          </cell>
        </row>
        <row r="218">
          <cell r="AX218">
            <v>77</v>
          </cell>
        </row>
        <row r="219">
          <cell r="AX219">
            <v>78</v>
          </cell>
        </row>
        <row r="220">
          <cell r="AX220">
            <v>79</v>
          </cell>
        </row>
        <row r="221">
          <cell r="AX221">
            <v>80</v>
          </cell>
        </row>
        <row r="222">
          <cell r="AX222">
            <v>81</v>
          </cell>
        </row>
        <row r="223">
          <cell r="AX223">
            <v>82</v>
          </cell>
        </row>
        <row r="224">
          <cell r="AX224">
            <v>83</v>
          </cell>
        </row>
        <row r="225">
          <cell r="AX225">
            <v>84</v>
          </cell>
        </row>
        <row r="226">
          <cell r="AX226">
            <v>85</v>
          </cell>
        </row>
        <row r="227">
          <cell r="AX227">
            <v>86</v>
          </cell>
        </row>
        <row r="228">
          <cell r="AX228">
            <v>87</v>
          </cell>
        </row>
        <row r="229">
          <cell r="AX229">
            <v>88</v>
          </cell>
        </row>
        <row r="230">
          <cell r="AX230">
            <v>89</v>
          </cell>
        </row>
        <row r="231">
          <cell r="AX231">
            <v>90</v>
          </cell>
        </row>
        <row r="232">
          <cell r="AX232">
            <v>91</v>
          </cell>
        </row>
        <row r="233">
          <cell r="AX233">
            <v>92</v>
          </cell>
        </row>
        <row r="234">
          <cell r="AX234">
            <v>93</v>
          </cell>
        </row>
        <row r="235">
          <cell r="AX235">
            <v>94</v>
          </cell>
        </row>
        <row r="236">
          <cell r="AX236">
            <v>95</v>
          </cell>
        </row>
        <row r="237">
          <cell r="AX237">
            <v>96</v>
          </cell>
        </row>
        <row r="238">
          <cell r="AX238">
            <v>97</v>
          </cell>
        </row>
        <row r="239">
          <cell r="AX239">
            <v>98</v>
          </cell>
        </row>
        <row r="240">
          <cell r="AX240">
            <v>99</v>
          </cell>
        </row>
        <row r="241">
          <cell r="AX241">
            <v>100</v>
          </cell>
        </row>
        <row r="242">
          <cell r="AX242">
            <v>101</v>
          </cell>
        </row>
        <row r="243">
          <cell r="AX243">
            <v>102</v>
          </cell>
        </row>
        <row r="244">
          <cell r="AX244">
            <v>103</v>
          </cell>
        </row>
        <row r="245">
          <cell r="AX245">
            <v>104</v>
          </cell>
        </row>
        <row r="246">
          <cell r="AX246">
            <v>105</v>
          </cell>
        </row>
        <row r="247">
          <cell r="AX247">
            <v>106</v>
          </cell>
        </row>
        <row r="248">
          <cell r="AX248">
            <v>107</v>
          </cell>
        </row>
        <row r="249">
          <cell r="AX249">
            <v>108</v>
          </cell>
        </row>
        <row r="250">
          <cell r="AX250">
            <v>109</v>
          </cell>
        </row>
        <row r="251">
          <cell r="AX251">
            <v>110</v>
          </cell>
        </row>
        <row r="252">
          <cell r="AX252">
            <v>111</v>
          </cell>
        </row>
        <row r="253">
          <cell r="AX253">
            <v>112</v>
          </cell>
        </row>
        <row r="254">
          <cell r="AX254">
            <v>113</v>
          </cell>
        </row>
        <row r="255">
          <cell r="AX255">
            <v>114</v>
          </cell>
        </row>
        <row r="256">
          <cell r="AX256">
            <v>115</v>
          </cell>
        </row>
        <row r="257">
          <cell r="AX257">
            <v>116</v>
          </cell>
        </row>
        <row r="258">
          <cell r="AX258">
            <v>117</v>
          </cell>
        </row>
        <row r="259">
          <cell r="AX259">
            <v>118</v>
          </cell>
        </row>
        <row r="260">
          <cell r="AX260">
            <v>119</v>
          </cell>
        </row>
        <row r="261">
          <cell r="AX261">
            <v>120</v>
          </cell>
        </row>
        <row r="262">
          <cell r="AX262">
            <v>121</v>
          </cell>
        </row>
        <row r="263">
          <cell r="AX263">
            <v>122</v>
          </cell>
        </row>
        <row r="264">
          <cell r="AX264">
            <v>123</v>
          </cell>
        </row>
        <row r="265">
          <cell r="AX265">
            <v>124</v>
          </cell>
        </row>
        <row r="266">
          <cell r="AX266">
            <v>125</v>
          </cell>
        </row>
        <row r="267">
          <cell r="AX267">
            <v>126</v>
          </cell>
        </row>
        <row r="268">
          <cell r="AX268">
            <v>127</v>
          </cell>
        </row>
        <row r="269">
          <cell r="AX269">
            <v>128</v>
          </cell>
        </row>
        <row r="270">
          <cell r="AX270">
            <v>129</v>
          </cell>
        </row>
        <row r="271">
          <cell r="AX271">
            <v>130</v>
          </cell>
        </row>
        <row r="272">
          <cell r="AX272">
            <v>131</v>
          </cell>
        </row>
        <row r="273">
          <cell r="AX273">
            <v>132</v>
          </cell>
        </row>
        <row r="274">
          <cell r="AX274">
            <v>133</v>
          </cell>
        </row>
        <row r="275">
          <cell r="AX275">
            <v>134</v>
          </cell>
        </row>
        <row r="276">
          <cell r="AX276">
            <v>135</v>
          </cell>
        </row>
        <row r="277">
          <cell r="AX277">
            <v>136</v>
          </cell>
        </row>
        <row r="278">
          <cell r="AX278">
            <v>137</v>
          </cell>
        </row>
        <row r="279">
          <cell r="AX279">
            <v>138</v>
          </cell>
        </row>
        <row r="280">
          <cell r="AX280">
            <v>139</v>
          </cell>
        </row>
        <row r="281">
          <cell r="AX281">
            <v>140</v>
          </cell>
        </row>
        <row r="282">
          <cell r="AX282">
            <v>141</v>
          </cell>
        </row>
        <row r="283">
          <cell r="AX283">
            <v>142</v>
          </cell>
        </row>
        <row r="284">
          <cell r="AX284">
            <v>143</v>
          </cell>
        </row>
        <row r="285">
          <cell r="AX285">
            <v>144</v>
          </cell>
        </row>
        <row r="286">
          <cell r="AX286">
            <v>145</v>
          </cell>
        </row>
        <row r="287">
          <cell r="AX287">
            <v>146</v>
          </cell>
        </row>
        <row r="288">
          <cell r="AX288">
            <v>147</v>
          </cell>
        </row>
        <row r="289">
          <cell r="AX289">
            <v>148</v>
          </cell>
        </row>
        <row r="290">
          <cell r="AX290">
            <v>149</v>
          </cell>
        </row>
        <row r="291">
          <cell r="AX291">
            <v>150</v>
          </cell>
        </row>
        <row r="292">
          <cell r="AX292">
            <v>151</v>
          </cell>
        </row>
        <row r="293">
          <cell r="AX293">
            <v>152</v>
          </cell>
        </row>
        <row r="294">
          <cell r="AX294">
            <v>153</v>
          </cell>
        </row>
        <row r="295">
          <cell r="AX295">
            <v>154</v>
          </cell>
        </row>
        <row r="296">
          <cell r="AX296">
            <v>155</v>
          </cell>
        </row>
        <row r="297">
          <cell r="AX297">
            <v>156</v>
          </cell>
        </row>
        <row r="298">
          <cell r="AX298">
            <v>157</v>
          </cell>
        </row>
        <row r="299">
          <cell r="AX299">
            <v>158</v>
          </cell>
        </row>
        <row r="300">
          <cell r="AX300">
            <v>159</v>
          </cell>
        </row>
        <row r="301">
          <cell r="AX301">
            <v>160</v>
          </cell>
        </row>
        <row r="302">
          <cell r="AX302">
            <v>161</v>
          </cell>
        </row>
        <row r="303">
          <cell r="AX303">
            <v>162</v>
          </cell>
        </row>
        <row r="304">
          <cell r="AX304">
            <v>163</v>
          </cell>
        </row>
        <row r="305">
          <cell r="AX305">
            <v>164</v>
          </cell>
        </row>
        <row r="306">
          <cell r="AX306">
            <v>165</v>
          </cell>
        </row>
        <row r="307">
          <cell r="AX307">
            <v>166</v>
          </cell>
        </row>
        <row r="308">
          <cell r="AX308">
            <v>167</v>
          </cell>
        </row>
        <row r="309">
          <cell r="AX309">
            <v>168</v>
          </cell>
        </row>
        <row r="310">
          <cell r="AX310">
            <v>169</v>
          </cell>
        </row>
        <row r="311">
          <cell r="AX311">
            <v>170</v>
          </cell>
        </row>
        <row r="312">
          <cell r="AX312">
            <v>171</v>
          </cell>
        </row>
        <row r="313">
          <cell r="AX313">
            <v>172</v>
          </cell>
        </row>
        <row r="314">
          <cell r="AX314">
            <v>173</v>
          </cell>
        </row>
        <row r="315">
          <cell r="AX315">
            <v>174</v>
          </cell>
        </row>
        <row r="316">
          <cell r="AX316">
            <v>175</v>
          </cell>
        </row>
        <row r="317">
          <cell r="AX317">
            <v>176</v>
          </cell>
        </row>
        <row r="318">
          <cell r="AX318">
            <v>177</v>
          </cell>
        </row>
        <row r="319">
          <cell r="AX319">
            <v>178</v>
          </cell>
        </row>
        <row r="320">
          <cell r="AX320">
            <v>179</v>
          </cell>
        </row>
        <row r="321">
          <cell r="AX321">
            <v>180</v>
          </cell>
        </row>
        <row r="322">
          <cell r="AX322">
            <v>181</v>
          </cell>
        </row>
        <row r="323">
          <cell r="AX323">
            <v>182</v>
          </cell>
        </row>
        <row r="324">
          <cell r="AX324">
            <v>183</v>
          </cell>
        </row>
        <row r="325">
          <cell r="AX325">
            <v>184</v>
          </cell>
        </row>
        <row r="326">
          <cell r="AX326">
            <v>185</v>
          </cell>
        </row>
        <row r="327">
          <cell r="AX327">
            <v>186</v>
          </cell>
        </row>
        <row r="328">
          <cell r="AX328">
            <v>187</v>
          </cell>
        </row>
        <row r="329">
          <cell r="AX329">
            <v>188</v>
          </cell>
        </row>
        <row r="330">
          <cell r="AX330">
            <v>189</v>
          </cell>
        </row>
        <row r="331">
          <cell r="AX331">
            <v>190</v>
          </cell>
        </row>
        <row r="332">
          <cell r="AX332">
            <v>191</v>
          </cell>
        </row>
        <row r="333">
          <cell r="AX333">
            <v>192</v>
          </cell>
        </row>
        <row r="334">
          <cell r="AX334">
            <v>193</v>
          </cell>
        </row>
        <row r="335">
          <cell r="AX335">
            <v>194</v>
          </cell>
        </row>
        <row r="336">
          <cell r="AX336">
            <v>195</v>
          </cell>
        </row>
        <row r="337">
          <cell r="AX337">
            <v>196</v>
          </cell>
        </row>
        <row r="338">
          <cell r="AX338">
            <v>197</v>
          </cell>
        </row>
        <row r="339">
          <cell r="AX339">
            <v>198</v>
          </cell>
        </row>
        <row r="340">
          <cell r="AX340">
            <v>199</v>
          </cell>
        </row>
        <row r="341">
          <cell r="AX341">
            <v>200</v>
          </cell>
        </row>
        <row r="342">
          <cell r="AX342">
            <v>201</v>
          </cell>
        </row>
        <row r="343">
          <cell r="AX343">
            <v>202</v>
          </cell>
        </row>
        <row r="344">
          <cell r="AX344">
            <v>203</v>
          </cell>
        </row>
        <row r="345">
          <cell r="AX345">
            <v>204</v>
          </cell>
        </row>
        <row r="346">
          <cell r="AX346">
            <v>205</v>
          </cell>
        </row>
        <row r="347">
          <cell r="AX347">
            <v>206</v>
          </cell>
        </row>
        <row r="348">
          <cell r="AX348">
            <v>207</v>
          </cell>
        </row>
        <row r="349">
          <cell r="AX349">
            <v>208</v>
          </cell>
        </row>
        <row r="350">
          <cell r="AX350">
            <v>209</v>
          </cell>
        </row>
        <row r="351">
          <cell r="AX351">
            <v>210</v>
          </cell>
        </row>
        <row r="352">
          <cell r="AX352">
            <v>211</v>
          </cell>
        </row>
        <row r="353">
          <cell r="AX353">
            <v>212</v>
          </cell>
        </row>
        <row r="354">
          <cell r="AX354">
            <v>213</v>
          </cell>
        </row>
        <row r="355">
          <cell r="AX355">
            <v>214</v>
          </cell>
        </row>
        <row r="356">
          <cell r="AX356">
            <v>215</v>
          </cell>
        </row>
        <row r="357">
          <cell r="AX357">
            <v>216</v>
          </cell>
        </row>
        <row r="358">
          <cell r="AX358">
            <v>217</v>
          </cell>
        </row>
        <row r="359">
          <cell r="AX359">
            <v>218</v>
          </cell>
        </row>
        <row r="360">
          <cell r="AX360">
            <v>219</v>
          </cell>
        </row>
        <row r="361">
          <cell r="AX361">
            <v>220</v>
          </cell>
        </row>
        <row r="362">
          <cell r="AX362">
            <v>221</v>
          </cell>
        </row>
        <row r="363">
          <cell r="AX363">
            <v>222</v>
          </cell>
        </row>
        <row r="364">
          <cell r="AX364">
            <v>223</v>
          </cell>
        </row>
        <row r="365">
          <cell r="AX365">
            <v>224</v>
          </cell>
        </row>
        <row r="366">
          <cell r="AX366">
            <v>225</v>
          </cell>
        </row>
        <row r="367">
          <cell r="AX367">
            <v>226</v>
          </cell>
        </row>
        <row r="368">
          <cell r="AX368">
            <v>227</v>
          </cell>
        </row>
        <row r="369">
          <cell r="AX369">
            <v>228</v>
          </cell>
        </row>
        <row r="370">
          <cell r="AX370">
            <v>229</v>
          </cell>
        </row>
        <row r="371">
          <cell r="AX371">
            <v>230</v>
          </cell>
        </row>
        <row r="372">
          <cell r="AX372">
            <v>231</v>
          </cell>
        </row>
        <row r="373">
          <cell r="AX373">
            <v>232</v>
          </cell>
        </row>
        <row r="374">
          <cell r="AX374">
            <v>233</v>
          </cell>
        </row>
        <row r="375">
          <cell r="AX375">
            <v>234</v>
          </cell>
        </row>
        <row r="376">
          <cell r="AX376">
            <v>235</v>
          </cell>
        </row>
        <row r="377">
          <cell r="AX377">
            <v>236</v>
          </cell>
        </row>
        <row r="378">
          <cell r="AX378">
            <v>237</v>
          </cell>
        </row>
        <row r="379">
          <cell r="AX379">
            <v>238</v>
          </cell>
        </row>
        <row r="380">
          <cell r="AX380">
            <v>239</v>
          </cell>
        </row>
        <row r="381">
          <cell r="AX381">
            <v>240</v>
          </cell>
        </row>
        <row r="382">
          <cell r="AX382">
            <v>241</v>
          </cell>
        </row>
        <row r="383">
          <cell r="AX383">
            <v>242</v>
          </cell>
        </row>
        <row r="384">
          <cell r="AX384">
            <v>243</v>
          </cell>
        </row>
        <row r="385">
          <cell r="AX385">
            <v>244</v>
          </cell>
        </row>
        <row r="386">
          <cell r="AX386">
            <v>245</v>
          </cell>
        </row>
        <row r="387">
          <cell r="AX387">
            <v>246</v>
          </cell>
        </row>
        <row r="388">
          <cell r="AX388">
            <v>247</v>
          </cell>
        </row>
        <row r="389">
          <cell r="AX389">
            <v>248</v>
          </cell>
        </row>
        <row r="390">
          <cell r="AX390">
            <v>249</v>
          </cell>
        </row>
        <row r="391">
          <cell r="AX391">
            <v>250</v>
          </cell>
        </row>
        <row r="392">
          <cell r="AX392">
            <v>251</v>
          </cell>
        </row>
        <row r="393">
          <cell r="AX393">
            <v>252</v>
          </cell>
        </row>
        <row r="394">
          <cell r="AX394">
            <v>253</v>
          </cell>
        </row>
        <row r="395">
          <cell r="AX395">
            <v>254</v>
          </cell>
        </row>
        <row r="396">
          <cell r="AX396">
            <v>255</v>
          </cell>
        </row>
        <row r="397">
          <cell r="AX397">
            <v>256</v>
          </cell>
        </row>
        <row r="398">
          <cell r="AX398">
            <v>257</v>
          </cell>
        </row>
        <row r="399">
          <cell r="AX399">
            <v>258</v>
          </cell>
        </row>
        <row r="400">
          <cell r="AX400">
            <v>259</v>
          </cell>
        </row>
        <row r="401">
          <cell r="AX401">
            <v>260</v>
          </cell>
        </row>
        <row r="402">
          <cell r="AX402">
            <v>261</v>
          </cell>
        </row>
        <row r="403">
          <cell r="AX403">
            <v>262</v>
          </cell>
        </row>
        <row r="404">
          <cell r="AX404">
            <v>263</v>
          </cell>
        </row>
        <row r="405">
          <cell r="AX405">
            <v>264</v>
          </cell>
        </row>
        <row r="406">
          <cell r="AX406">
            <v>265</v>
          </cell>
        </row>
        <row r="407">
          <cell r="AX407">
            <v>266</v>
          </cell>
        </row>
        <row r="408">
          <cell r="AX408">
            <v>267</v>
          </cell>
        </row>
        <row r="409">
          <cell r="AX409">
            <v>268</v>
          </cell>
        </row>
        <row r="410">
          <cell r="AX410">
            <v>269</v>
          </cell>
        </row>
        <row r="411">
          <cell r="AX411">
            <v>270</v>
          </cell>
        </row>
        <row r="412">
          <cell r="AX412">
            <v>271</v>
          </cell>
        </row>
        <row r="413">
          <cell r="AX413">
            <v>272</v>
          </cell>
        </row>
        <row r="414">
          <cell r="AX414">
            <v>273</v>
          </cell>
        </row>
        <row r="415">
          <cell r="AX415">
            <v>274</v>
          </cell>
        </row>
        <row r="416">
          <cell r="AX416">
            <v>275</v>
          </cell>
        </row>
        <row r="417">
          <cell r="AX417">
            <v>276</v>
          </cell>
        </row>
        <row r="418">
          <cell r="AX418">
            <v>277</v>
          </cell>
        </row>
        <row r="419">
          <cell r="AX419">
            <v>278</v>
          </cell>
        </row>
        <row r="420">
          <cell r="AX420">
            <v>279</v>
          </cell>
        </row>
        <row r="421">
          <cell r="AX421">
            <v>280</v>
          </cell>
        </row>
        <row r="422">
          <cell r="AX422">
            <v>281</v>
          </cell>
        </row>
        <row r="423">
          <cell r="AX423">
            <v>282</v>
          </cell>
        </row>
        <row r="424">
          <cell r="AX424">
            <v>283</v>
          </cell>
        </row>
        <row r="425">
          <cell r="AX425">
            <v>284</v>
          </cell>
        </row>
        <row r="426">
          <cell r="AX426">
            <v>285</v>
          </cell>
        </row>
        <row r="427">
          <cell r="AX427">
            <v>286</v>
          </cell>
        </row>
        <row r="428">
          <cell r="AX428">
            <v>287</v>
          </cell>
        </row>
        <row r="429">
          <cell r="AX429">
            <v>288</v>
          </cell>
        </row>
        <row r="430">
          <cell r="AX430">
            <v>289</v>
          </cell>
        </row>
        <row r="431">
          <cell r="AX431">
            <v>290</v>
          </cell>
        </row>
        <row r="432">
          <cell r="AX432">
            <v>291</v>
          </cell>
        </row>
        <row r="433">
          <cell r="AX433">
            <v>292</v>
          </cell>
        </row>
        <row r="434">
          <cell r="AX434">
            <v>293</v>
          </cell>
        </row>
        <row r="435">
          <cell r="AX435">
            <v>294</v>
          </cell>
        </row>
        <row r="436">
          <cell r="AX436">
            <v>295</v>
          </cell>
        </row>
        <row r="437">
          <cell r="AX437">
            <v>296</v>
          </cell>
        </row>
        <row r="438">
          <cell r="AX438">
            <v>297</v>
          </cell>
        </row>
        <row r="439">
          <cell r="AX439">
            <v>298</v>
          </cell>
        </row>
        <row r="440">
          <cell r="AX440">
            <v>299</v>
          </cell>
        </row>
        <row r="441">
          <cell r="AX441">
            <v>300</v>
          </cell>
        </row>
        <row r="442">
          <cell r="AX442">
            <v>301</v>
          </cell>
        </row>
        <row r="443">
          <cell r="AX443">
            <v>302</v>
          </cell>
        </row>
        <row r="444">
          <cell r="AX444">
            <v>303</v>
          </cell>
        </row>
        <row r="445">
          <cell r="AX445">
            <v>304</v>
          </cell>
        </row>
        <row r="446">
          <cell r="AX446">
            <v>305</v>
          </cell>
        </row>
        <row r="447">
          <cell r="AX447">
            <v>306</v>
          </cell>
        </row>
        <row r="448">
          <cell r="AX448">
            <v>307</v>
          </cell>
        </row>
        <row r="449">
          <cell r="AX449">
            <v>308</v>
          </cell>
        </row>
        <row r="450">
          <cell r="AX450">
            <v>309</v>
          </cell>
        </row>
        <row r="451">
          <cell r="AX451">
            <v>310</v>
          </cell>
        </row>
        <row r="452">
          <cell r="AX452">
            <v>311</v>
          </cell>
        </row>
        <row r="453">
          <cell r="AX453">
            <v>312</v>
          </cell>
        </row>
        <row r="454">
          <cell r="AX454">
            <v>313</v>
          </cell>
        </row>
        <row r="455">
          <cell r="AX455">
            <v>314</v>
          </cell>
        </row>
        <row r="456">
          <cell r="AX456">
            <v>315</v>
          </cell>
        </row>
        <row r="457">
          <cell r="AX457">
            <v>316</v>
          </cell>
        </row>
        <row r="458">
          <cell r="AX458">
            <v>317</v>
          </cell>
        </row>
        <row r="459">
          <cell r="AX459">
            <v>318</v>
          </cell>
        </row>
        <row r="460">
          <cell r="AX460">
            <v>319</v>
          </cell>
        </row>
        <row r="461">
          <cell r="AX461">
            <v>320</v>
          </cell>
        </row>
        <row r="462">
          <cell r="AX462">
            <v>321</v>
          </cell>
        </row>
        <row r="463">
          <cell r="AX463">
            <v>322</v>
          </cell>
        </row>
        <row r="464">
          <cell r="AX464">
            <v>323</v>
          </cell>
        </row>
        <row r="465">
          <cell r="AX465">
            <v>324</v>
          </cell>
        </row>
        <row r="466">
          <cell r="AX466">
            <v>325</v>
          </cell>
        </row>
        <row r="467">
          <cell r="AX467">
            <v>326</v>
          </cell>
        </row>
        <row r="468">
          <cell r="AX468">
            <v>327</v>
          </cell>
        </row>
        <row r="469">
          <cell r="AX469">
            <v>328</v>
          </cell>
        </row>
        <row r="470">
          <cell r="AX470">
            <v>329</v>
          </cell>
        </row>
        <row r="471">
          <cell r="AX471">
            <v>330</v>
          </cell>
        </row>
        <row r="472">
          <cell r="AX472">
            <v>331</v>
          </cell>
        </row>
        <row r="473">
          <cell r="AX473">
            <v>332</v>
          </cell>
        </row>
        <row r="474">
          <cell r="AX474">
            <v>333</v>
          </cell>
        </row>
        <row r="475">
          <cell r="AX475">
            <v>334</v>
          </cell>
        </row>
        <row r="476">
          <cell r="AX476">
            <v>335</v>
          </cell>
        </row>
        <row r="477">
          <cell r="AX477">
            <v>336</v>
          </cell>
        </row>
        <row r="478">
          <cell r="AX478">
            <v>337</v>
          </cell>
        </row>
        <row r="479">
          <cell r="AX479">
            <v>338</v>
          </cell>
        </row>
        <row r="480">
          <cell r="AX480">
            <v>339</v>
          </cell>
        </row>
        <row r="481">
          <cell r="AX481">
            <v>340</v>
          </cell>
        </row>
        <row r="482">
          <cell r="AX482">
            <v>341</v>
          </cell>
        </row>
        <row r="483">
          <cell r="AX483">
            <v>342</v>
          </cell>
        </row>
        <row r="484">
          <cell r="AX484">
            <v>343</v>
          </cell>
        </row>
        <row r="485">
          <cell r="AX485">
            <v>344</v>
          </cell>
        </row>
        <row r="486">
          <cell r="AX486">
            <v>345</v>
          </cell>
        </row>
        <row r="487">
          <cell r="AX487">
            <v>346</v>
          </cell>
        </row>
        <row r="488">
          <cell r="AX488">
            <v>347</v>
          </cell>
        </row>
        <row r="489">
          <cell r="AX489">
            <v>348</v>
          </cell>
        </row>
        <row r="490">
          <cell r="AX490">
            <v>349</v>
          </cell>
        </row>
        <row r="491">
          <cell r="AX491">
            <v>350</v>
          </cell>
        </row>
        <row r="492">
          <cell r="AX492">
            <v>351</v>
          </cell>
        </row>
        <row r="493">
          <cell r="AX493">
            <v>352</v>
          </cell>
        </row>
        <row r="494">
          <cell r="AX494">
            <v>353</v>
          </cell>
        </row>
        <row r="495">
          <cell r="AX495">
            <v>354</v>
          </cell>
        </row>
        <row r="496">
          <cell r="AX496">
            <v>355</v>
          </cell>
        </row>
        <row r="497">
          <cell r="AX497">
            <v>356</v>
          </cell>
        </row>
        <row r="498">
          <cell r="AX498">
            <v>357</v>
          </cell>
        </row>
        <row r="499">
          <cell r="AX499">
            <v>358</v>
          </cell>
        </row>
        <row r="500">
          <cell r="AX500">
            <v>359</v>
          </cell>
        </row>
        <row r="501">
          <cell r="AX501">
            <v>360</v>
          </cell>
        </row>
        <row r="502">
          <cell r="AX502">
            <v>361</v>
          </cell>
        </row>
        <row r="503">
          <cell r="AX503">
            <v>362</v>
          </cell>
        </row>
        <row r="504">
          <cell r="AX504">
            <v>363</v>
          </cell>
        </row>
        <row r="505">
          <cell r="AX505">
            <v>364</v>
          </cell>
        </row>
        <row r="506">
          <cell r="AX506">
            <v>365</v>
          </cell>
        </row>
        <row r="507">
          <cell r="AX507">
            <v>366</v>
          </cell>
        </row>
        <row r="508">
          <cell r="AX508">
            <v>367</v>
          </cell>
        </row>
        <row r="509">
          <cell r="AX509">
            <v>368</v>
          </cell>
        </row>
        <row r="510">
          <cell r="AX510">
            <v>369</v>
          </cell>
        </row>
        <row r="511">
          <cell r="AX511">
            <v>370</v>
          </cell>
        </row>
        <row r="512">
          <cell r="AX512">
            <v>371</v>
          </cell>
        </row>
        <row r="513">
          <cell r="AX513">
            <v>372</v>
          </cell>
        </row>
        <row r="514">
          <cell r="AX514">
            <v>373</v>
          </cell>
        </row>
        <row r="515">
          <cell r="AX515">
            <v>374</v>
          </cell>
        </row>
        <row r="516">
          <cell r="AX516">
            <v>375</v>
          </cell>
        </row>
        <row r="517">
          <cell r="AX517">
            <v>376</v>
          </cell>
        </row>
        <row r="518">
          <cell r="AX518">
            <v>377</v>
          </cell>
        </row>
        <row r="519">
          <cell r="AX519">
            <v>378</v>
          </cell>
        </row>
        <row r="520">
          <cell r="AX520">
            <v>379</v>
          </cell>
        </row>
        <row r="521">
          <cell r="AX521">
            <v>380</v>
          </cell>
        </row>
        <row r="522">
          <cell r="AX522">
            <v>381</v>
          </cell>
        </row>
        <row r="523">
          <cell r="AX523">
            <v>382</v>
          </cell>
        </row>
        <row r="524">
          <cell r="AX524">
            <v>383</v>
          </cell>
        </row>
        <row r="525">
          <cell r="AX525">
            <v>384</v>
          </cell>
        </row>
        <row r="526">
          <cell r="AX526">
            <v>385</v>
          </cell>
        </row>
        <row r="527">
          <cell r="AX527">
            <v>386</v>
          </cell>
        </row>
        <row r="528">
          <cell r="AX528">
            <v>387</v>
          </cell>
        </row>
        <row r="529">
          <cell r="AX529">
            <v>388</v>
          </cell>
        </row>
        <row r="530">
          <cell r="AX530">
            <v>389</v>
          </cell>
        </row>
        <row r="531">
          <cell r="AX531">
            <v>390</v>
          </cell>
        </row>
        <row r="532">
          <cell r="AX532">
            <v>391</v>
          </cell>
        </row>
        <row r="533">
          <cell r="AX533">
            <v>392</v>
          </cell>
        </row>
        <row r="534">
          <cell r="AX534">
            <v>393</v>
          </cell>
        </row>
        <row r="535">
          <cell r="AX535">
            <v>394</v>
          </cell>
        </row>
        <row r="536">
          <cell r="AX536">
            <v>395</v>
          </cell>
        </row>
        <row r="537">
          <cell r="AX537">
            <v>396</v>
          </cell>
        </row>
        <row r="538">
          <cell r="AX538">
            <v>397</v>
          </cell>
        </row>
        <row r="539">
          <cell r="AX539">
            <v>398</v>
          </cell>
        </row>
        <row r="540">
          <cell r="AX540">
            <v>399</v>
          </cell>
        </row>
        <row r="541">
          <cell r="AX541">
            <v>400</v>
          </cell>
        </row>
        <row r="542">
          <cell r="AX542">
            <v>401</v>
          </cell>
        </row>
        <row r="543">
          <cell r="AX543">
            <v>402</v>
          </cell>
        </row>
        <row r="544">
          <cell r="AX544">
            <v>403</v>
          </cell>
        </row>
        <row r="545">
          <cell r="AX545">
            <v>404</v>
          </cell>
        </row>
        <row r="546">
          <cell r="AX546">
            <v>405</v>
          </cell>
        </row>
        <row r="547">
          <cell r="AX547">
            <v>406</v>
          </cell>
        </row>
        <row r="548">
          <cell r="AX548">
            <v>407</v>
          </cell>
        </row>
        <row r="549">
          <cell r="AX549">
            <v>408</v>
          </cell>
        </row>
        <row r="550">
          <cell r="AX550">
            <v>409</v>
          </cell>
        </row>
        <row r="551">
          <cell r="AX551">
            <v>410</v>
          </cell>
        </row>
        <row r="552">
          <cell r="AX552">
            <v>411</v>
          </cell>
        </row>
        <row r="553">
          <cell r="AX553">
            <v>412</v>
          </cell>
        </row>
        <row r="554">
          <cell r="AX554">
            <v>413</v>
          </cell>
        </row>
        <row r="555">
          <cell r="AX555">
            <v>414</v>
          </cell>
        </row>
        <row r="556">
          <cell r="AX556">
            <v>415</v>
          </cell>
        </row>
        <row r="557">
          <cell r="AX557">
            <v>416</v>
          </cell>
        </row>
        <row r="558">
          <cell r="AX558">
            <v>417</v>
          </cell>
        </row>
        <row r="559">
          <cell r="AX559">
            <v>418</v>
          </cell>
        </row>
        <row r="560">
          <cell r="AX560">
            <v>419</v>
          </cell>
        </row>
        <row r="561">
          <cell r="AX561">
            <v>420</v>
          </cell>
        </row>
        <row r="562">
          <cell r="AX562">
            <v>421</v>
          </cell>
        </row>
        <row r="563">
          <cell r="AX563">
            <v>422</v>
          </cell>
        </row>
        <row r="564">
          <cell r="AX564">
            <v>423</v>
          </cell>
        </row>
        <row r="565">
          <cell r="AX565">
            <v>424</v>
          </cell>
        </row>
        <row r="566">
          <cell r="AX566">
            <v>425</v>
          </cell>
        </row>
        <row r="567">
          <cell r="AX567">
            <v>426</v>
          </cell>
        </row>
        <row r="568">
          <cell r="AX568">
            <v>427</v>
          </cell>
        </row>
        <row r="569">
          <cell r="AX569">
            <v>428</v>
          </cell>
        </row>
        <row r="570">
          <cell r="AX570">
            <v>429</v>
          </cell>
        </row>
        <row r="571">
          <cell r="AX571">
            <v>430</v>
          </cell>
        </row>
        <row r="572">
          <cell r="AX572">
            <v>431</v>
          </cell>
        </row>
        <row r="573">
          <cell r="AX573">
            <v>432</v>
          </cell>
        </row>
        <row r="574">
          <cell r="AX574">
            <v>433</v>
          </cell>
        </row>
        <row r="575">
          <cell r="AX575">
            <v>434</v>
          </cell>
        </row>
        <row r="576">
          <cell r="AX576">
            <v>435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설공통공사"/>
      <sheetName val="기구조직"/>
      <sheetName val="기본입력"/>
      <sheetName val="경비2내역"/>
      <sheetName val="기준단가"/>
      <sheetName val="접대비"/>
      <sheetName val="선급금"/>
      <sheetName val="하자수수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4.2유효폭의 계산"/>
      <sheetName val="용집"/>
      <sheetName val="노임"/>
      <sheetName val="내역서"/>
      <sheetName val="자재"/>
      <sheetName val="종배수관"/>
      <sheetName val="1.설계조건"/>
      <sheetName val="삼보지질"/>
      <sheetName val="마산방향"/>
      <sheetName val="진주방향"/>
      <sheetName val="물질수지-음식물  "/>
      <sheetName val="물집"/>
      <sheetName val="맨홀수량산출"/>
      <sheetName val="WIND"/>
      <sheetName val="변경후-SHEET"/>
      <sheetName val="우배수"/>
      <sheetName val="DATE"/>
      <sheetName val="단가산출"/>
      <sheetName val="Sheet1"/>
      <sheetName val="수안보-MBR1"/>
      <sheetName val="ABUT수량-A1"/>
      <sheetName val="터널조도"/>
      <sheetName val="DATA"/>
      <sheetName val="품셈TABLE"/>
      <sheetName val="맨홀수량"/>
      <sheetName val="8.PILE  (돌출)"/>
      <sheetName val="인상효1"/>
      <sheetName val="대창(장성)"/>
      <sheetName val="대창(함평)-창열"/>
      <sheetName val="일위대가"/>
      <sheetName val="수량산출"/>
      <sheetName val="우각부보강"/>
      <sheetName val="노임단가"/>
      <sheetName val="일위대가표"/>
      <sheetName val="일반수량총괄집계"/>
      <sheetName val="Sheet1 (2)"/>
      <sheetName val="원형1호맨홀토공수량"/>
      <sheetName val="JUCK"/>
      <sheetName val="배수내역 (2)"/>
      <sheetName val="J直材4"/>
      <sheetName val="식재가격"/>
      <sheetName val="식재총괄"/>
      <sheetName val="일위목록"/>
      <sheetName val="차액보증"/>
      <sheetName val="4.말뚝설계"/>
      <sheetName val="수량집계"/>
      <sheetName val="총괄표"/>
      <sheetName val="capbeam(1)"/>
      <sheetName val="단가"/>
      <sheetName val="말뚝지지력산정"/>
      <sheetName val="원형맨홀수량"/>
      <sheetName val="방음벽기초(H=4m)"/>
      <sheetName val="터파기및재료"/>
      <sheetName val="단면가정"/>
      <sheetName val="집계표"/>
      <sheetName val="상-교대(A1-A2)"/>
      <sheetName val="설 계"/>
      <sheetName val="3BL공동구 수량"/>
      <sheetName val="단위수량"/>
      <sheetName val="교통표지판수량집계표"/>
      <sheetName val="바닥판"/>
      <sheetName val="입력DATA"/>
      <sheetName val="총집계표"/>
      <sheetName val="예정(3)"/>
      <sheetName val="동원(3)"/>
      <sheetName val="조도계산서 (도서)"/>
      <sheetName val="MFAB"/>
      <sheetName val="MFRT"/>
      <sheetName val="MPKG"/>
      <sheetName val="MPRD"/>
      <sheetName val="1.3.1절점좌표"/>
      <sheetName val="1.1설계기준"/>
      <sheetName val="5.모델링"/>
      <sheetName val="일위"/>
      <sheetName val="현장조사"/>
      <sheetName val="BID"/>
      <sheetName val="내역표지"/>
      <sheetName val="보성조서"/>
      <sheetName val="9GNG운반"/>
      <sheetName val="수직구(H-pile)"/>
      <sheetName val="단가(1)"/>
      <sheetName val="기둥(원형)"/>
      <sheetName val="眞비상(진주)"/>
      <sheetName val="계산식"/>
      <sheetName val="지구단위계획"/>
      <sheetName val="1호맨홀수량산출"/>
      <sheetName val="인구밀도산정"/>
      <sheetName val="1호철근량"/>
      <sheetName val="수자재단위당"/>
      <sheetName val="조명시설"/>
      <sheetName val="실행철강하도"/>
      <sheetName val="1차3회-개소별명세서-빨간색-인쇄용(21873)"/>
      <sheetName val="수문일1"/>
      <sheetName val="식재수량표"/>
      <sheetName val="2002하반기노임기준"/>
      <sheetName val="수목단가"/>
      <sheetName val="내역서 (2)"/>
      <sheetName val="설계"/>
      <sheetName val="산출내역서집계표"/>
      <sheetName val="TYPE-A"/>
      <sheetName val="단면치수"/>
      <sheetName val="INPUT"/>
      <sheetName val="일위대가(계측기설치)"/>
      <sheetName val="기계경비"/>
      <sheetName val="단가비교표_공통1"/>
      <sheetName val="cost"/>
      <sheetName val="설계내역서"/>
      <sheetName val="참조"/>
      <sheetName val="NOMUBI"/>
      <sheetName val="내역(중앙)"/>
      <sheetName val="토공1차"/>
      <sheetName val="교통대책내역"/>
      <sheetName val="토목주소"/>
      <sheetName val="프랜트면허"/>
      <sheetName val="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설계기준"/>
      <sheetName val="내역1"/>
      <sheetName val="공사개요"/>
      <sheetName val="현장관리비"/>
      <sheetName val="내역서 제출"/>
      <sheetName val="환경기계공정표 (3)"/>
      <sheetName val="노임단가"/>
      <sheetName val="일위"/>
      <sheetName val="단위단가"/>
      <sheetName val="일위집계표"/>
      <sheetName val="정공공사"/>
      <sheetName val="단가"/>
      <sheetName val="수량산출"/>
      <sheetName val="Front"/>
      <sheetName val="wall"/>
      <sheetName val="갑지"/>
      <sheetName val="집계표"/>
      <sheetName val="기본단가표"/>
      <sheetName val="암센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"/>
  <sheetViews>
    <sheetView tabSelected="1" view="pageBreakPreview" zoomScale="115" zoomScaleNormal="80" zoomScaleSheetLayoutView="115" workbookViewId="0">
      <selection activeCell="C5" sqref="C5:X6"/>
    </sheetView>
  </sheetViews>
  <sheetFormatPr defaultColWidth="5.28515625" defaultRowHeight="13.5"/>
  <cols>
    <col min="1" max="2" width="5.28515625" style="80" customWidth="1"/>
    <col min="3" max="21" width="5.5703125" style="80" customWidth="1"/>
    <col min="22" max="22" width="5.5703125" style="79" customWidth="1"/>
    <col min="23" max="26" width="5.5703125" style="80" customWidth="1"/>
    <col min="27" max="27" width="2.7109375" style="80" customWidth="1"/>
    <col min="28" max="16384" width="5.28515625" style="80"/>
  </cols>
  <sheetData>
    <row r="1" spans="1:27" ht="12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W1" s="79"/>
      <c r="X1" s="79"/>
      <c r="Y1" s="79"/>
      <c r="Z1" s="79"/>
      <c r="AA1" s="79"/>
    </row>
    <row r="2" spans="1:27" ht="21.75" customHeight="1" thickBo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79"/>
    </row>
    <row r="3" spans="1:27" ht="13.5" customHeight="1" thickTop="1">
      <c r="A3" s="79"/>
      <c r="B3" s="137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150"/>
      <c r="Z3" s="82"/>
      <c r="AA3" s="79"/>
    </row>
    <row r="4" spans="1:27" ht="7.5" customHeight="1">
      <c r="A4" s="79"/>
      <c r="B4" s="138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151"/>
      <c r="Z4" s="82"/>
      <c r="AA4" s="79"/>
    </row>
    <row r="5" spans="1:27" ht="17.100000000000001" customHeight="1">
      <c r="A5" s="79"/>
      <c r="B5" s="138"/>
      <c r="C5" s="321" t="s">
        <v>180</v>
      </c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152"/>
      <c r="Z5" s="82"/>
      <c r="AA5" s="79"/>
    </row>
    <row r="6" spans="1:27" ht="63.75" customHeight="1">
      <c r="A6" s="83"/>
      <c r="B6" s="139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152"/>
      <c r="Z6" s="79"/>
      <c r="AA6" s="79"/>
    </row>
    <row r="7" spans="1:27" ht="17.100000000000001" customHeight="1">
      <c r="A7" s="83"/>
      <c r="B7" s="139"/>
      <c r="C7" s="84"/>
      <c r="D7" s="84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83"/>
      <c r="X7" s="83"/>
      <c r="Y7" s="153"/>
      <c r="Z7" s="79"/>
      <c r="AA7" s="79"/>
    </row>
    <row r="8" spans="1:27" ht="17.100000000000001" customHeight="1">
      <c r="A8" s="83"/>
      <c r="B8" s="139"/>
      <c r="C8" s="84"/>
      <c r="D8" s="84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83"/>
      <c r="X8" s="83"/>
      <c r="Y8" s="153"/>
      <c r="Z8" s="79"/>
      <c r="AA8" s="79"/>
    </row>
    <row r="9" spans="1:27" ht="17.100000000000001" customHeight="1">
      <c r="A9" s="83"/>
      <c r="B9" s="139"/>
      <c r="C9" s="84"/>
      <c r="D9" s="84"/>
      <c r="E9" s="85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W9" s="79"/>
      <c r="X9" s="83"/>
      <c r="Y9" s="153"/>
      <c r="Z9" s="79"/>
      <c r="AA9" s="79"/>
    </row>
    <row r="10" spans="1:27" ht="17.100000000000001" customHeight="1">
      <c r="A10" s="83"/>
      <c r="B10" s="139"/>
      <c r="C10" s="84"/>
      <c r="D10" s="84"/>
      <c r="E10" s="85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W10" s="79"/>
      <c r="X10" s="83"/>
      <c r="Y10" s="153"/>
      <c r="Z10" s="79"/>
      <c r="AA10" s="79"/>
    </row>
    <row r="11" spans="1:27" ht="15.95" customHeight="1">
      <c r="A11" s="79"/>
      <c r="B11" s="138"/>
      <c r="C11" s="84"/>
      <c r="D11" s="84"/>
      <c r="E11" s="84"/>
      <c r="F11" s="84"/>
      <c r="G11" s="84"/>
      <c r="H11" s="87"/>
      <c r="I11" s="88"/>
      <c r="J11" s="88"/>
      <c r="K11" s="88"/>
      <c r="L11" s="88"/>
      <c r="M11" s="88"/>
      <c r="N11" s="88"/>
      <c r="O11" s="88"/>
      <c r="P11" s="88"/>
      <c r="Q11" s="89"/>
      <c r="R11" s="89"/>
      <c r="S11" s="87"/>
      <c r="T11" s="84"/>
      <c r="U11" s="84"/>
      <c r="W11" s="79"/>
      <c r="X11" s="79"/>
      <c r="Y11" s="140"/>
      <c r="Z11" s="79"/>
      <c r="AA11" s="79"/>
    </row>
    <row r="12" spans="1:27" ht="15.95" customHeight="1">
      <c r="A12" s="79"/>
      <c r="B12" s="138"/>
      <c r="C12" s="84"/>
      <c r="D12" s="84"/>
      <c r="E12" s="84"/>
      <c r="F12" s="84"/>
      <c r="G12" s="84"/>
      <c r="H12" s="87"/>
      <c r="I12" s="88"/>
      <c r="J12" s="88"/>
      <c r="K12" s="88"/>
      <c r="L12" s="88"/>
      <c r="M12" s="88"/>
      <c r="N12" s="88"/>
      <c r="O12" s="88"/>
      <c r="P12" s="88"/>
      <c r="Q12" s="89"/>
      <c r="R12" s="89"/>
      <c r="S12" s="87"/>
      <c r="T12" s="84"/>
      <c r="U12" s="84"/>
      <c r="W12" s="79"/>
      <c r="X12" s="79"/>
      <c r="Y12" s="140"/>
      <c r="Z12" s="79"/>
      <c r="AA12" s="79"/>
    </row>
    <row r="13" spans="1:27" ht="15.95" customHeight="1">
      <c r="A13" s="79"/>
      <c r="B13" s="138"/>
      <c r="C13" s="84"/>
      <c r="D13" s="84"/>
      <c r="E13" s="84"/>
      <c r="F13" s="84"/>
      <c r="G13" s="84"/>
      <c r="H13" s="87"/>
      <c r="I13" s="88"/>
      <c r="J13" s="88"/>
      <c r="K13" s="88"/>
      <c r="L13" s="88"/>
      <c r="M13" s="88"/>
      <c r="N13" s="88"/>
      <c r="O13" s="88"/>
      <c r="P13" s="88"/>
      <c r="Q13" s="89"/>
      <c r="R13" s="89"/>
      <c r="S13" s="87"/>
      <c r="T13" s="84"/>
      <c r="U13" s="84"/>
      <c r="W13" s="79"/>
      <c r="X13" s="79"/>
      <c r="Y13" s="140"/>
      <c r="Z13" s="79"/>
      <c r="AA13" s="79"/>
    </row>
    <row r="14" spans="1:27" ht="15.95" customHeight="1">
      <c r="A14" s="79"/>
      <c r="B14" s="138"/>
      <c r="C14" s="84"/>
      <c r="D14" s="84"/>
      <c r="E14" s="84"/>
      <c r="F14" s="84"/>
      <c r="G14" s="84"/>
      <c r="H14" s="87"/>
      <c r="I14" s="88"/>
      <c r="J14" s="88"/>
      <c r="K14" s="88"/>
      <c r="L14" s="88"/>
      <c r="M14" s="88"/>
      <c r="N14" s="88"/>
      <c r="O14" s="88"/>
      <c r="P14" s="88"/>
      <c r="Q14" s="89"/>
      <c r="R14" s="89"/>
      <c r="S14" s="87"/>
      <c r="T14" s="84"/>
      <c r="U14" s="84"/>
      <c r="W14" s="79"/>
      <c r="X14" s="79"/>
      <c r="Y14" s="140"/>
      <c r="Z14" s="79"/>
      <c r="AA14" s="79"/>
    </row>
    <row r="15" spans="1:27" ht="15.95" customHeight="1">
      <c r="A15" s="79"/>
      <c r="B15" s="138"/>
      <c r="C15" s="84"/>
      <c r="D15" s="84"/>
      <c r="E15" s="323" t="s">
        <v>177</v>
      </c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79"/>
      <c r="X15" s="79"/>
      <c r="Y15" s="140"/>
      <c r="Z15" s="79"/>
      <c r="AA15" s="79"/>
    </row>
    <row r="16" spans="1:27" ht="15.95" customHeight="1">
      <c r="A16" s="79"/>
      <c r="B16" s="138"/>
      <c r="C16" s="84"/>
      <c r="D16" s="84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79"/>
      <c r="X16" s="79"/>
      <c r="Y16" s="140"/>
      <c r="Z16" s="79"/>
      <c r="AA16" s="79"/>
    </row>
    <row r="17" spans="1:27" ht="15.95" customHeight="1">
      <c r="A17" s="79"/>
      <c r="B17" s="138"/>
      <c r="C17" s="84"/>
      <c r="D17" s="84"/>
      <c r="E17" s="90"/>
      <c r="F17" s="90"/>
      <c r="G17" s="91"/>
      <c r="H17" s="91"/>
      <c r="I17" s="92"/>
      <c r="J17" s="92"/>
      <c r="K17" s="92"/>
      <c r="L17" s="92"/>
      <c r="M17" s="92"/>
      <c r="N17" s="92"/>
      <c r="O17" s="92"/>
      <c r="P17" s="92"/>
      <c r="Q17" s="93"/>
      <c r="R17" s="93"/>
      <c r="S17" s="91"/>
      <c r="T17" s="90"/>
      <c r="U17" s="90"/>
      <c r="V17" s="94"/>
      <c r="W17" s="79"/>
      <c r="X17" s="79"/>
      <c r="Y17" s="140"/>
      <c r="Z17" s="79"/>
      <c r="AA17" s="79"/>
    </row>
    <row r="18" spans="1:27" ht="15.95" customHeight="1">
      <c r="A18" s="79"/>
      <c r="B18" s="138"/>
      <c r="C18" s="84"/>
      <c r="D18" s="84"/>
      <c r="E18" s="90"/>
      <c r="F18" s="90"/>
      <c r="G18" s="91"/>
      <c r="H18" s="91"/>
      <c r="I18" s="92"/>
      <c r="J18" s="92"/>
      <c r="K18" s="92"/>
      <c r="L18" s="92"/>
      <c r="M18" s="92"/>
      <c r="N18" s="92"/>
      <c r="O18" s="92"/>
      <c r="P18" s="92"/>
      <c r="Q18" s="93"/>
      <c r="R18" s="93"/>
      <c r="S18" s="91"/>
      <c r="T18" s="90"/>
      <c r="U18" s="90"/>
      <c r="V18" s="94"/>
      <c r="W18" s="79"/>
      <c r="X18" s="79"/>
      <c r="Y18" s="140"/>
      <c r="Z18" s="79"/>
      <c r="AA18" s="79"/>
    </row>
    <row r="19" spans="1:27" ht="15.95" customHeight="1">
      <c r="A19" s="79"/>
      <c r="B19" s="138"/>
      <c r="C19" s="84"/>
      <c r="D19" s="84"/>
      <c r="E19" s="90"/>
      <c r="F19" s="90"/>
      <c r="G19" s="91"/>
      <c r="H19" s="91"/>
      <c r="I19" s="92"/>
      <c r="J19" s="92"/>
      <c r="K19" s="92"/>
      <c r="L19" s="92"/>
      <c r="M19" s="92"/>
      <c r="N19" s="92"/>
      <c r="O19" s="92"/>
      <c r="P19" s="92"/>
      <c r="Q19" s="93"/>
      <c r="R19" s="93"/>
      <c r="S19" s="91"/>
      <c r="T19" s="90"/>
      <c r="U19" s="90"/>
      <c r="V19" s="94"/>
      <c r="W19" s="79"/>
      <c r="X19" s="79"/>
      <c r="Y19" s="140"/>
      <c r="Z19" s="79"/>
      <c r="AA19" s="79"/>
    </row>
    <row r="20" spans="1:27" ht="15.95" customHeight="1">
      <c r="A20" s="79"/>
      <c r="B20" s="138"/>
      <c r="C20" s="84"/>
      <c r="D20" s="84"/>
      <c r="E20" s="90"/>
      <c r="F20" s="90"/>
      <c r="G20" s="91"/>
      <c r="H20" s="91"/>
      <c r="I20" s="317" t="s">
        <v>178</v>
      </c>
      <c r="J20" s="317"/>
      <c r="K20" s="317"/>
      <c r="L20" s="317"/>
      <c r="M20" s="317"/>
      <c r="N20" s="317"/>
      <c r="O20" s="317"/>
      <c r="P20" s="317"/>
      <c r="Q20" s="317"/>
      <c r="R20" s="317"/>
      <c r="S20" s="91"/>
      <c r="T20" s="90"/>
      <c r="U20" s="90"/>
      <c r="V20" s="94"/>
      <c r="W20" s="79"/>
      <c r="X20" s="79"/>
      <c r="Y20" s="140"/>
      <c r="Z20" s="79"/>
      <c r="AA20" s="79"/>
    </row>
    <row r="21" spans="1:27" ht="16.5" customHeight="1">
      <c r="A21" s="79"/>
      <c r="B21" s="138"/>
      <c r="C21" s="84"/>
      <c r="D21" s="84"/>
      <c r="E21" s="90"/>
      <c r="F21" s="90"/>
      <c r="G21" s="91"/>
      <c r="H21" s="91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91"/>
      <c r="T21" s="90"/>
      <c r="U21" s="90"/>
      <c r="V21" s="94"/>
      <c r="W21" s="79"/>
      <c r="X21" s="79"/>
      <c r="Y21" s="140"/>
      <c r="Z21" s="79"/>
      <c r="AA21" s="79"/>
    </row>
    <row r="22" spans="1:27" ht="23.25" customHeight="1">
      <c r="A22" s="79"/>
      <c r="B22" s="138"/>
      <c r="C22" s="84"/>
      <c r="D22" s="84"/>
      <c r="E22" s="95"/>
      <c r="F22" s="95"/>
      <c r="G22" s="95"/>
      <c r="H22" s="95"/>
      <c r="I22" s="318" t="s">
        <v>154</v>
      </c>
      <c r="J22" s="318"/>
      <c r="K22" s="318"/>
      <c r="L22" s="318"/>
      <c r="M22" s="318"/>
      <c r="N22" s="318"/>
      <c r="O22" s="318"/>
      <c r="P22" s="318"/>
      <c r="Q22" s="318"/>
      <c r="R22" s="318"/>
      <c r="S22" s="95"/>
      <c r="T22" s="95"/>
      <c r="U22" s="95"/>
      <c r="V22" s="95"/>
      <c r="W22" s="79"/>
      <c r="X22" s="79"/>
      <c r="Y22" s="140"/>
      <c r="Z22" s="79"/>
      <c r="AA22" s="79"/>
    </row>
    <row r="23" spans="1:27" s="98" customFormat="1" ht="16.5" customHeight="1">
      <c r="A23" s="96"/>
      <c r="B23" s="141"/>
      <c r="C23" s="96"/>
      <c r="D23" s="96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7"/>
      <c r="X23" s="97"/>
      <c r="Y23" s="142"/>
      <c r="Z23" s="97"/>
      <c r="AA23" s="97"/>
    </row>
    <row r="24" spans="1:27" ht="16.5" customHeight="1" thickBot="1">
      <c r="A24" s="99"/>
      <c r="B24" s="143"/>
      <c r="C24" s="144"/>
      <c r="D24" s="144"/>
      <c r="E24" s="145"/>
      <c r="F24" s="145"/>
      <c r="G24" s="145"/>
      <c r="H24" s="146"/>
      <c r="I24" s="147"/>
      <c r="J24" s="147"/>
      <c r="K24" s="147"/>
      <c r="L24" s="147"/>
      <c r="M24" s="147"/>
      <c r="N24" s="147"/>
      <c r="O24" s="147"/>
      <c r="P24" s="147"/>
      <c r="Q24" s="148"/>
      <c r="R24" s="149"/>
      <c r="S24" s="149"/>
      <c r="T24" s="149"/>
      <c r="U24" s="149"/>
      <c r="V24" s="146"/>
      <c r="W24" s="144"/>
      <c r="X24" s="144"/>
      <c r="Y24" s="154"/>
      <c r="Z24" s="79"/>
      <c r="AA24" s="79"/>
    </row>
    <row r="25" spans="1:27" s="100" customFormat="1" ht="16.5" customHeight="1" thickTop="1">
      <c r="A25" s="99"/>
      <c r="B25" s="99"/>
      <c r="C25" s="99"/>
      <c r="D25" s="99"/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99"/>
      <c r="X25" s="99"/>
      <c r="Y25" s="99"/>
      <c r="Z25" s="99"/>
      <c r="AA25" s="99"/>
    </row>
    <row r="26" spans="1:27" s="100" customFormat="1" ht="16.5" customHeight="1">
      <c r="A26" s="99"/>
      <c r="B26" s="99"/>
      <c r="C26" s="99"/>
      <c r="D26" s="99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315"/>
      <c r="W26" s="99"/>
      <c r="X26" s="99"/>
      <c r="Y26" s="99"/>
      <c r="Z26" s="99"/>
      <c r="AA26" s="99"/>
    </row>
    <row r="27" spans="1:27" s="100" customFormat="1" ht="16.5" customHeight="1">
      <c r="A27" s="99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101"/>
      <c r="P27" s="101"/>
      <c r="Q27" s="101"/>
      <c r="R27" s="101"/>
      <c r="S27" s="101"/>
      <c r="T27" s="101"/>
      <c r="U27" s="99"/>
      <c r="V27" s="99"/>
      <c r="W27" s="99"/>
      <c r="X27" s="99"/>
      <c r="Y27" s="99"/>
      <c r="Z27" s="99"/>
      <c r="AA27" s="99"/>
    </row>
    <row r="28" spans="1:27" ht="16.5" customHeight="1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W28" s="79"/>
      <c r="X28" s="79"/>
      <c r="Y28" s="79"/>
      <c r="Z28" s="79"/>
      <c r="AA28" s="79"/>
    </row>
    <row r="29" spans="1:27" ht="16.5" customHeight="1"/>
    <row r="30" spans="1:27">
      <c r="J30" s="102"/>
    </row>
  </sheetData>
  <mergeCells count="11">
    <mergeCell ref="W2:Z2"/>
    <mergeCell ref="C3:X4"/>
    <mergeCell ref="C5:X6"/>
    <mergeCell ref="E7:V8"/>
    <mergeCell ref="E15:V16"/>
    <mergeCell ref="E25:V26"/>
    <mergeCell ref="N2:P2"/>
    <mergeCell ref="Q2:S2"/>
    <mergeCell ref="T2:V2"/>
    <mergeCell ref="I20:R21"/>
    <mergeCell ref="I22:R22"/>
  </mergeCells>
  <phoneticPr fontId="10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8"/>
  <sheetViews>
    <sheetView view="pageBreakPreview" zoomScaleNormal="100" zoomScaleSheetLayoutView="100" workbookViewId="0">
      <selection activeCell="B7" sqref="B7"/>
    </sheetView>
  </sheetViews>
  <sheetFormatPr defaultRowHeight="13.5"/>
  <cols>
    <col min="1" max="1" width="2.7109375" style="135" customWidth="1"/>
    <col min="2" max="4" width="5.7109375" style="135" customWidth="1"/>
    <col min="5" max="5" width="2.28515625" style="135" customWidth="1"/>
    <col min="6" max="6" width="8.42578125" style="135" customWidth="1"/>
    <col min="7" max="16" width="10" style="135" customWidth="1"/>
    <col min="17" max="17" width="14.140625" style="135" customWidth="1"/>
    <col min="18" max="105" width="5.7109375" style="135" customWidth="1"/>
    <col min="106" max="16384" width="9.140625" style="135"/>
  </cols>
  <sheetData>
    <row r="1" spans="1:18" s="117" customFormat="1" ht="29.25" customHeight="1">
      <c r="A1" s="327" t="s">
        <v>40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</row>
    <row r="2" spans="1:18" s="117" customFormat="1" ht="16.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8" s="120" customFormat="1" ht="18.7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8" s="121" customFormat="1" ht="16.5">
      <c r="B4" s="325" t="s">
        <v>41</v>
      </c>
      <c r="C4" s="325"/>
      <c r="D4" s="325"/>
      <c r="E4" s="326"/>
      <c r="F4" s="328" t="s">
        <v>158</v>
      </c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8" s="121" customFormat="1" ht="15" customHeight="1">
      <c r="B5" s="136"/>
      <c r="C5" s="136"/>
      <c r="D5" s="136"/>
      <c r="E5" s="136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8" s="121" customFormat="1" ht="16.5">
      <c r="B6" s="325" t="s">
        <v>182</v>
      </c>
      <c r="C6" s="325"/>
      <c r="D6" s="325"/>
      <c r="E6" s="326"/>
      <c r="F6" s="329" t="str">
        <f>표지!C5</f>
        <v>충주하수처리장 협잡물보관시설 악취저감시스템(탈취기) 제작설치 구매</v>
      </c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</row>
    <row r="7" spans="1:18" s="121" customFormat="1" ht="15" customHeight="1">
      <c r="B7" s="136"/>
      <c r="C7" s="136"/>
      <c r="D7" s="136"/>
      <c r="E7" s="136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18" s="121" customFormat="1" ht="16.5" customHeight="1">
      <c r="B8" s="325" t="s">
        <v>44</v>
      </c>
      <c r="C8" s="325"/>
      <c r="D8" s="325"/>
      <c r="E8" s="326"/>
      <c r="F8" s="350" t="s">
        <v>159</v>
      </c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</row>
    <row r="9" spans="1:18" s="121" customFormat="1" ht="16.5">
      <c r="B9" s="124"/>
      <c r="C9" s="124"/>
      <c r="D9" s="124"/>
      <c r="E9" s="122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</row>
    <row r="10" spans="1:18" s="121" customFormat="1" ht="15.75" customHeight="1"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</row>
    <row r="11" spans="1:18" s="121" customFormat="1" ht="15.75" customHeight="1"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</row>
    <row r="12" spans="1:18" s="125" customFormat="1" ht="16.5" customHeight="1">
      <c r="B12" s="351" t="s">
        <v>42</v>
      </c>
      <c r="C12" s="351"/>
      <c r="D12" s="351"/>
      <c r="E12" s="352"/>
      <c r="F12" s="324" t="s">
        <v>160</v>
      </c>
      <c r="G12" s="324"/>
      <c r="H12" s="324"/>
      <c r="I12" s="324"/>
      <c r="J12" s="324"/>
      <c r="K12" s="330"/>
      <c r="L12" s="330"/>
      <c r="M12" s="128">
        <v>1</v>
      </c>
      <c r="N12" s="342" t="s">
        <v>135</v>
      </c>
      <c r="O12" s="342"/>
      <c r="P12" s="324"/>
      <c r="Q12" s="324"/>
      <c r="R12" s="129"/>
    </row>
    <row r="13" spans="1:18" s="125" customFormat="1" ht="15" customHeight="1">
      <c r="B13" s="130"/>
      <c r="C13" s="130"/>
      <c r="D13" s="130"/>
      <c r="E13" s="131"/>
      <c r="F13" s="324" t="s">
        <v>48</v>
      </c>
      <c r="G13" s="324"/>
      <c r="H13" s="324"/>
      <c r="I13" s="324"/>
      <c r="J13" s="127"/>
      <c r="K13" s="330"/>
      <c r="L13" s="330"/>
      <c r="M13" s="128" t="s">
        <v>48</v>
      </c>
      <c r="N13" s="342" t="s">
        <v>48</v>
      </c>
      <c r="O13" s="342"/>
      <c r="P13" s="126"/>
      <c r="Q13" s="127"/>
    </row>
    <row r="14" spans="1:18" s="125" customFormat="1" ht="16.5" customHeight="1">
      <c r="B14" s="131"/>
      <c r="C14" s="131"/>
      <c r="D14" s="131"/>
      <c r="E14" s="131"/>
      <c r="F14" s="324" t="s">
        <v>48</v>
      </c>
      <c r="G14" s="324"/>
      <c r="H14" s="324"/>
      <c r="I14" s="324"/>
      <c r="J14" s="324"/>
      <c r="K14" s="330" t="s">
        <v>49</v>
      </c>
      <c r="L14" s="330"/>
      <c r="M14" s="132" t="s">
        <v>49</v>
      </c>
      <c r="N14" s="342" t="s">
        <v>49</v>
      </c>
      <c r="O14" s="342"/>
      <c r="P14" s="324"/>
      <c r="Q14" s="324"/>
    </row>
    <row r="15" spans="1:18" s="121" customFormat="1" ht="16.5">
      <c r="B15" s="325" t="s">
        <v>45</v>
      </c>
      <c r="C15" s="325"/>
      <c r="D15" s="325"/>
      <c r="E15" s="326"/>
      <c r="F15" s="329" t="s">
        <v>176</v>
      </c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</row>
    <row r="16" spans="1:18" s="121" customFormat="1" ht="16.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</row>
    <row r="17" spans="1:17" s="121" customFormat="1" ht="16.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</row>
    <row r="18" spans="1:17" s="121" customFormat="1" ht="15" customHeight="1">
      <c r="A18" s="327" t="s">
        <v>46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</row>
    <row r="19" spans="1:17" s="121" customFormat="1" ht="16.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</row>
    <row r="20" spans="1:17" s="121" customFormat="1" ht="8.25" customHeight="1" thickBot="1"/>
    <row r="21" spans="1:17" s="133" customFormat="1" ht="33" customHeight="1">
      <c r="B21" s="343" t="s">
        <v>43</v>
      </c>
      <c r="C21" s="344"/>
      <c r="D21" s="344"/>
      <c r="E21" s="344"/>
      <c r="F21" s="344"/>
      <c r="G21" s="134" t="s">
        <v>136</v>
      </c>
      <c r="H21" s="134" t="s">
        <v>136</v>
      </c>
      <c r="I21" s="134" t="s">
        <v>136</v>
      </c>
      <c r="J21" s="134" t="s">
        <v>136</v>
      </c>
      <c r="K21" s="134" t="s">
        <v>136</v>
      </c>
      <c r="L21" s="134" t="s">
        <v>136</v>
      </c>
      <c r="M21" s="134" t="s">
        <v>136</v>
      </c>
      <c r="N21" s="134" t="s">
        <v>136</v>
      </c>
      <c r="O21" s="314" t="s">
        <v>52</v>
      </c>
      <c r="P21" s="353" t="s">
        <v>173</v>
      </c>
      <c r="Q21" s="354"/>
    </row>
    <row r="22" spans="1:17" s="133" customFormat="1" ht="27.75" customHeight="1">
      <c r="B22" s="337" t="s">
        <v>47</v>
      </c>
      <c r="C22" s="338"/>
      <c r="D22" s="338"/>
      <c r="E22" s="338"/>
      <c r="F22" s="338"/>
      <c r="G22" s="156"/>
      <c r="H22" s="156"/>
      <c r="I22" s="156"/>
      <c r="J22" s="156"/>
      <c r="K22" s="156"/>
      <c r="L22" s="156"/>
      <c r="M22" s="158"/>
      <c r="N22" s="156" t="s">
        <v>48</v>
      </c>
      <c r="O22" s="158" t="s">
        <v>136</v>
      </c>
      <c r="P22" s="331" t="s">
        <v>174</v>
      </c>
      <c r="Q22" s="332"/>
    </row>
    <row r="23" spans="1:17" s="133" customFormat="1" ht="27.75" customHeight="1">
      <c r="B23" s="345" t="s">
        <v>50</v>
      </c>
      <c r="C23" s="346"/>
      <c r="D23" s="346"/>
      <c r="E23" s="346"/>
      <c r="F23" s="347"/>
      <c r="G23" s="156"/>
      <c r="H23" s="156"/>
      <c r="I23" s="156"/>
      <c r="J23" s="156"/>
      <c r="K23" s="156"/>
      <c r="L23" s="156"/>
      <c r="M23" s="158"/>
      <c r="N23" s="156"/>
      <c r="O23" s="158" t="s">
        <v>172</v>
      </c>
      <c r="P23" s="333"/>
      <c r="Q23" s="334"/>
    </row>
    <row r="24" spans="1:17" s="133" customFormat="1" ht="27.75" customHeight="1">
      <c r="B24" s="339" t="s">
        <v>161</v>
      </c>
      <c r="C24" s="340"/>
      <c r="D24" s="340"/>
      <c r="E24" s="340"/>
      <c r="F24" s="341"/>
      <c r="G24" s="156"/>
      <c r="H24" s="156"/>
      <c r="I24" s="156"/>
      <c r="J24" s="156"/>
      <c r="K24" s="156"/>
      <c r="L24" s="156"/>
      <c r="M24" s="158"/>
      <c r="N24" s="156"/>
      <c r="O24" s="158"/>
      <c r="P24" s="333"/>
      <c r="Q24" s="334"/>
    </row>
    <row r="25" spans="1:17" s="133" customFormat="1" ht="27.75" customHeight="1">
      <c r="B25" s="339" t="s">
        <v>51</v>
      </c>
      <c r="C25" s="340"/>
      <c r="D25" s="340"/>
      <c r="E25" s="340"/>
      <c r="F25" s="341"/>
      <c r="G25" s="156"/>
      <c r="H25" s="156"/>
      <c r="I25" s="156"/>
      <c r="J25" s="156"/>
      <c r="K25" s="156"/>
      <c r="L25" s="156"/>
      <c r="M25" s="158"/>
      <c r="N25" s="156"/>
      <c r="O25" s="158" t="s">
        <v>175</v>
      </c>
      <c r="P25" s="333"/>
      <c r="Q25" s="334"/>
    </row>
    <row r="26" spans="1:17" s="133" customFormat="1" ht="27.75" customHeight="1" thickBot="1">
      <c r="B26" s="348" t="s">
        <v>181</v>
      </c>
      <c r="C26" s="349"/>
      <c r="D26" s="349"/>
      <c r="E26" s="349"/>
      <c r="F26" s="349"/>
      <c r="G26" s="161"/>
      <c r="H26" s="161"/>
      <c r="I26" s="161"/>
      <c r="J26" s="161"/>
      <c r="K26" s="157"/>
      <c r="L26" s="157"/>
      <c r="M26" s="159"/>
      <c r="N26" s="161"/>
      <c r="O26" s="159" t="s">
        <v>136</v>
      </c>
      <c r="P26" s="335"/>
      <c r="Q26" s="336"/>
    </row>
    <row r="28" spans="1:17" s="117" customFormat="1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</row>
  </sheetData>
  <mergeCells count="31">
    <mergeCell ref="K13:L13"/>
    <mergeCell ref="P21:Q21"/>
    <mergeCell ref="P22:Q26"/>
    <mergeCell ref="B22:F22"/>
    <mergeCell ref="B24:F24"/>
    <mergeCell ref="F14:J14"/>
    <mergeCell ref="F15:Q15"/>
    <mergeCell ref="K14:L14"/>
    <mergeCell ref="N14:O14"/>
    <mergeCell ref="B21:F21"/>
    <mergeCell ref="A16:Q17"/>
    <mergeCell ref="B23:F23"/>
    <mergeCell ref="B26:F26"/>
    <mergeCell ref="A18:Q19"/>
    <mergeCell ref="B25:F25"/>
    <mergeCell ref="P14:Q14"/>
    <mergeCell ref="F13:I13"/>
    <mergeCell ref="B15:E15"/>
    <mergeCell ref="A1:Q1"/>
    <mergeCell ref="B4:E4"/>
    <mergeCell ref="F4:P4"/>
    <mergeCell ref="B6:E6"/>
    <mergeCell ref="F6:Q6"/>
    <mergeCell ref="F12:J12"/>
    <mergeCell ref="K12:L12"/>
    <mergeCell ref="P12:Q12"/>
    <mergeCell ref="F8:Q10"/>
    <mergeCell ref="N12:O12"/>
    <mergeCell ref="B8:E8"/>
    <mergeCell ref="B12:E12"/>
    <mergeCell ref="N13:O13"/>
  </mergeCells>
  <phoneticPr fontId="10" type="noConversion"/>
  <pageMargins left="0.75" right="0.36" top="0.86" bottom="0.71" header="0.5" footer="0.5"/>
  <pageSetup paperSize="9" scale="9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3"/>
  <sheetViews>
    <sheetView view="pageBreakPreview" zoomScale="90" zoomScaleNormal="90" zoomScaleSheetLayoutView="90" workbookViewId="0">
      <selection activeCell="W12" sqref="W12"/>
    </sheetView>
  </sheetViews>
  <sheetFormatPr defaultColWidth="7.42578125" defaultRowHeight="18" customHeight="1"/>
  <cols>
    <col min="1" max="6" width="7.42578125" style="15" customWidth="1"/>
    <col min="7" max="7" width="2.28515625" style="15" customWidth="1"/>
    <col min="8" max="8" width="6.140625" style="15" customWidth="1"/>
    <col min="9" max="9" width="6.7109375" style="15" customWidth="1"/>
    <col min="10" max="10" width="6.5703125" style="15" customWidth="1"/>
    <col min="11" max="11" width="6.42578125" style="15" customWidth="1"/>
    <col min="12" max="12" width="6.85546875" style="15" customWidth="1"/>
    <col min="13" max="13" width="11" style="15" customWidth="1"/>
    <col min="14" max="14" width="5.85546875" style="15" customWidth="1"/>
    <col min="15" max="15" width="6.7109375" style="15" customWidth="1"/>
    <col min="16" max="16" width="4.85546875" style="15" customWidth="1"/>
    <col min="17" max="17" width="7.42578125" style="15" customWidth="1"/>
    <col min="18" max="18" width="9.5703125" style="15" customWidth="1"/>
    <col min="19" max="19" width="7.42578125" style="15" customWidth="1"/>
    <col min="20" max="20" width="6.28515625" style="15" customWidth="1"/>
    <col min="21" max="21" width="3" style="15" customWidth="1"/>
    <col min="22" max="16384" width="7.42578125" style="15"/>
  </cols>
  <sheetData>
    <row r="1" spans="1:21" ht="21" customHeight="1">
      <c r="A1" s="13"/>
      <c r="B1" s="359" t="s">
        <v>3</v>
      </c>
      <c r="C1" s="359"/>
      <c r="D1" s="359"/>
      <c r="E1" s="359"/>
      <c r="F1" s="359"/>
      <c r="G1" s="359"/>
      <c r="H1" s="359"/>
      <c r="I1" s="359"/>
      <c r="J1" s="359"/>
      <c r="K1" s="14"/>
      <c r="L1" s="360" t="s">
        <v>4</v>
      </c>
      <c r="M1" s="360"/>
      <c r="N1" s="360" t="s">
        <v>5</v>
      </c>
      <c r="O1" s="360"/>
      <c r="P1" s="360"/>
      <c r="Q1" s="360" t="s">
        <v>38</v>
      </c>
      <c r="R1" s="360"/>
      <c r="S1" s="360" t="s">
        <v>171</v>
      </c>
      <c r="T1" s="360"/>
      <c r="U1" s="370"/>
    </row>
    <row r="2" spans="1:21" ht="18" customHeight="1">
      <c r="A2" s="16"/>
      <c r="B2" s="17"/>
      <c r="C2" s="17"/>
      <c r="D2" s="17"/>
      <c r="E2" s="17"/>
      <c r="F2" s="17"/>
      <c r="G2" s="17"/>
      <c r="H2" s="17"/>
      <c r="I2" s="17"/>
      <c r="J2" s="17"/>
      <c r="K2" s="18"/>
      <c r="L2" s="355"/>
      <c r="M2" s="355"/>
      <c r="N2" s="355"/>
      <c r="O2" s="355"/>
      <c r="P2" s="355"/>
      <c r="Q2" s="355"/>
      <c r="R2" s="355"/>
      <c r="S2" s="355"/>
      <c r="T2" s="355"/>
      <c r="U2" s="356"/>
    </row>
    <row r="3" spans="1:21" ht="18" customHeight="1">
      <c r="A3" s="19"/>
      <c r="B3" s="361" t="s">
        <v>179</v>
      </c>
      <c r="C3" s="361"/>
      <c r="D3" s="361"/>
      <c r="E3" s="361"/>
      <c r="F3" s="361"/>
      <c r="G3" s="361"/>
      <c r="H3" s="361"/>
      <c r="I3" s="361"/>
      <c r="J3" s="361"/>
      <c r="K3" s="20"/>
      <c r="L3" s="355"/>
      <c r="M3" s="355"/>
      <c r="N3" s="355"/>
      <c r="O3" s="355"/>
      <c r="P3" s="355"/>
      <c r="Q3" s="355"/>
      <c r="R3" s="355"/>
      <c r="S3" s="355"/>
      <c r="T3" s="355"/>
      <c r="U3" s="356"/>
    </row>
    <row r="4" spans="1:21" ht="18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3"/>
      <c r="L4" s="355"/>
      <c r="M4" s="355"/>
      <c r="N4" s="355"/>
      <c r="O4" s="355"/>
      <c r="P4" s="355"/>
      <c r="Q4" s="355"/>
      <c r="R4" s="355"/>
      <c r="S4" s="355"/>
      <c r="T4" s="355"/>
      <c r="U4" s="356"/>
    </row>
    <row r="5" spans="1:21" ht="39.950000000000003" customHeight="1">
      <c r="A5" s="24"/>
      <c r="B5" s="15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6"/>
    </row>
    <row r="6" spans="1:21" ht="35.1" customHeight="1">
      <c r="A6" s="362" t="str">
        <f>표지!C5</f>
        <v>충주하수처리장 협잡물보관시설 악취저감시스템(탈취기) 제작설치 구매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28"/>
    </row>
    <row r="7" spans="1:21" ht="35.1" customHeight="1">
      <c r="A7" s="29"/>
      <c r="B7" s="30"/>
      <c r="C7" s="30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0"/>
      <c r="S7" s="30"/>
      <c r="T7" s="31"/>
      <c r="U7" s="32"/>
    </row>
    <row r="8" spans="1:21" ht="18" customHeight="1">
      <c r="A8" s="33"/>
      <c r="B8" s="34"/>
      <c r="C8" s="34"/>
      <c r="D8" s="109" t="s">
        <v>6</v>
      </c>
      <c r="E8" s="367" t="s">
        <v>7</v>
      </c>
      <c r="F8" s="367"/>
      <c r="G8" s="110" t="s">
        <v>8</v>
      </c>
      <c r="H8" s="111" t="s">
        <v>167</v>
      </c>
      <c r="I8" s="110"/>
      <c r="J8" s="110"/>
      <c r="K8" s="110"/>
      <c r="L8" s="110"/>
      <c r="M8" s="110"/>
      <c r="N8" s="110"/>
      <c r="O8" s="112"/>
      <c r="P8" s="112"/>
      <c r="Q8" s="112"/>
      <c r="R8" s="112"/>
      <c r="S8" s="112"/>
      <c r="T8" s="36"/>
      <c r="U8" s="35"/>
    </row>
    <row r="9" spans="1:21" s="27" customFormat="1" ht="18" customHeight="1">
      <c r="A9" s="37"/>
      <c r="B9" s="38"/>
      <c r="C9" s="38"/>
      <c r="D9" s="109"/>
      <c r="E9" s="368"/>
      <c r="F9" s="368"/>
      <c r="G9" s="113"/>
      <c r="H9" s="114"/>
      <c r="I9" s="115"/>
      <c r="J9" s="115"/>
      <c r="K9" s="114"/>
      <c r="L9" s="114"/>
      <c r="M9" s="114"/>
      <c r="N9" s="114"/>
      <c r="O9" s="114"/>
      <c r="P9" s="114"/>
      <c r="Q9" s="114"/>
      <c r="R9" s="114"/>
      <c r="S9" s="114"/>
      <c r="T9" s="39"/>
      <c r="U9" s="40"/>
    </row>
    <row r="10" spans="1:21" s="45" customFormat="1" ht="18" customHeight="1">
      <c r="A10" s="41"/>
      <c r="B10" s="42"/>
      <c r="C10" s="42"/>
      <c r="D10" s="109" t="s">
        <v>6</v>
      </c>
      <c r="E10" s="367" t="s">
        <v>35</v>
      </c>
      <c r="F10" s="367"/>
      <c r="G10" s="110" t="s">
        <v>8</v>
      </c>
      <c r="H10" s="372" t="s">
        <v>166</v>
      </c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43"/>
      <c r="U10" s="44"/>
    </row>
    <row r="11" spans="1:21" s="52" customFormat="1" ht="18" customHeight="1">
      <c r="A11" s="46"/>
      <c r="B11" s="47"/>
      <c r="C11" s="47"/>
      <c r="D11" s="48"/>
      <c r="E11" s="48"/>
      <c r="F11" s="49"/>
      <c r="G11" s="48"/>
      <c r="H11" s="372" t="s">
        <v>153</v>
      </c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47"/>
      <c r="U11" s="51"/>
    </row>
    <row r="12" spans="1:21" s="52" customFormat="1" ht="18" customHeight="1">
      <c r="A12" s="46"/>
      <c r="B12" s="47"/>
      <c r="C12" s="47"/>
      <c r="D12" s="48"/>
      <c r="E12" s="48"/>
      <c r="F12" s="49"/>
      <c r="G12" s="48"/>
      <c r="H12" s="50"/>
      <c r="I12" s="50"/>
      <c r="J12" s="50"/>
      <c r="K12" s="50"/>
      <c r="L12" s="50"/>
      <c r="M12" s="50"/>
      <c r="N12" s="50"/>
      <c r="O12" s="47"/>
      <c r="P12" s="47"/>
      <c r="Q12" s="47"/>
      <c r="R12" s="47"/>
      <c r="S12" s="47"/>
      <c r="T12" s="47"/>
      <c r="U12" s="51"/>
    </row>
    <row r="13" spans="1:21" s="52" customFormat="1" ht="18" customHeight="1">
      <c r="A13" s="46"/>
      <c r="B13" s="47"/>
      <c r="C13" s="47"/>
      <c r="D13" s="38"/>
      <c r="E13" s="38"/>
      <c r="F13" s="105"/>
      <c r="G13" s="38"/>
      <c r="H13" s="364"/>
      <c r="I13" s="364"/>
      <c r="J13" s="364"/>
      <c r="K13" s="364"/>
      <c r="L13" s="364"/>
      <c r="M13" s="364"/>
      <c r="N13" s="364"/>
      <c r="O13" s="38"/>
      <c r="P13" s="38"/>
      <c r="Q13" s="38"/>
      <c r="R13" s="38"/>
      <c r="S13" s="38"/>
      <c r="T13" s="38"/>
      <c r="U13" s="51"/>
    </row>
    <row r="14" spans="1:21" ht="18" customHeight="1">
      <c r="A14" s="37"/>
      <c r="B14" s="38"/>
      <c r="C14" s="38"/>
      <c r="D14" s="38"/>
      <c r="E14" s="38"/>
      <c r="F14" s="38"/>
      <c r="G14" s="38"/>
      <c r="H14" s="365"/>
      <c r="I14" s="365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40"/>
    </row>
    <row r="15" spans="1:21" s="59" customFormat="1" ht="18" customHeight="1">
      <c r="A15" s="53"/>
      <c r="B15" s="54"/>
      <c r="C15" s="54"/>
      <c r="D15" s="374" t="s">
        <v>34</v>
      </c>
      <c r="E15" s="374"/>
      <c r="F15" s="374"/>
      <c r="G15" s="55" t="s">
        <v>9</v>
      </c>
      <c r="H15" s="56" t="s">
        <v>10</v>
      </c>
      <c r="I15" s="56" t="s">
        <v>168</v>
      </c>
      <c r="J15" s="56"/>
      <c r="K15" s="56"/>
      <c r="L15" s="56"/>
      <c r="M15" s="56"/>
      <c r="N15" s="56"/>
      <c r="O15" s="56"/>
      <c r="P15" s="57" t="s">
        <v>11</v>
      </c>
      <c r="Q15" s="373">
        <f>원가계산서!E29</f>
        <v>1</v>
      </c>
      <c r="R15" s="373"/>
      <c r="S15" s="307" t="s">
        <v>12</v>
      </c>
      <c r="T15" s="56"/>
      <c r="U15" s="58"/>
    </row>
    <row r="16" spans="1:21" s="63" customFormat="1" ht="6.75" customHeight="1">
      <c r="A16" s="60"/>
      <c r="B16" s="61"/>
      <c r="C16" s="61"/>
      <c r="D16" s="106"/>
      <c r="E16" s="106"/>
      <c r="F16" s="106"/>
      <c r="G16" s="107"/>
      <c r="H16" s="106"/>
      <c r="I16" s="106"/>
      <c r="J16" s="106"/>
      <c r="K16" s="106"/>
      <c r="L16" s="106"/>
      <c r="M16" s="106"/>
      <c r="N16" s="106"/>
      <c r="O16" s="106"/>
      <c r="P16" s="108"/>
      <c r="Q16" s="366"/>
      <c r="R16" s="366"/>
      <c r="S16" s="366"/>
      <c r="T16" s="54"/>
      <c r="U16" s="62"/>
    </row>
    <row r="17" spans="1:21" s="59" customFormat="1" ht="20.25" customHeight="1">
      <c r="A17" s="53"/>
      <c r="B17" s="54"/>
      <c r="C17" s="54"/>
      <c r="D17" s="54"/>
      <c r="E17" s="54"/>
      <c r="F17" s="54"/>
      <c r="G17" s="103"/>
      <c r="H17" s="54"/>
      <c r="I17" s="54"/>
      <c r="J17" s="54"/>
      <c r="K17" s="54"/>
      <c r="L17" s="54"/>
      <c r="M17" s="54"/>
      <c r="N17" s="54"/>
      <c r="O17" s="54"/>
      <c r="P17" s="54"/>
      <c r="Q17" s="308"/>
      <c r="R17" s="308"/>
      <c r="S17" s="308"/>
      <c r="T17" s="54"/>
      <c r="U17" s="58"/>
    </row>
    <row r="18" spans="1:21" s="59" customFormat="1" ht="20.100000000000001" customHeight="1">
      <c r="A18" s="53"/>
      <c r="B18" s="54"/>
      <c r="C18" s="54"/>
      <c r="D18" s="357" t="s">
        <v>138</v>
      </c>
      <c r="E18" s="357"/>
      <c r="F18" s="357"/>
      <c r="G18" s="55" t="s">
        <v>9</v>
      </c>
      <c r="H18" s="56" t="s">
        <v>10</v>
      </c>
      <c r="I18" s="56">
        <v>0</v>
      </c>
      <c r="J18" s="64"/>
      <c r="K18" s="64"/>
      <c r="L18" s="64"/>
      <c r="M18" s="64"/>
      <c r="N18" s="64"/>
      <c r="O18" s="64"/>
      <c r="P18" s="57" t="s">
        <v>11</v>
      </c>
      <c r="Q18" s="373">
        <v>0</v>
      </c>
      <c r="R18" s="373"/>
      <c r="S18" s="307" t="s">
        <v>12</v>
      </c>
      <c r="T18" s="56"/>
      <c r="U18" s="58"/>
    </row>
    <row r="19" spans="1:21" ht="9.9499999999999993" customHeight="1">
      <c r="A19" s="19"/>
      <c r="B19" s="64"/>
      <c r="C19" s="64"/>
      <c r="D19" s="64"/>
      <c r="E19" s="64"/>
      <c r="F19" s="64"/>
      <c r="G19" s="104"/>
      <c r="H19" s="64"/>
      <c r="I19" s="64"/>
      <c r="J19" s="64"/>
      <c r="K19" s="64"/>
      <c r="L19" s="64"/>
      <c r="M19" s="64"/>
      <c r="N19" s="64"/>
      <c r="O19" s="64"/>
      <c r="P19" s="64"/>
      <c r="Q19" s="309"/>
      <c r="R19" s="309"/>
      <c r="S19" s="309"/>
      <c r="T19" s="64"/>
      <c r="U19" s="65"/>
    </row>
    <row r="20" spans="1:21" s="59" customFormat="1" ht="20.100000000000001" customHeight="1">
      <c r="A20" s="53"/>
      <c r="B20" s="54"/>
      <c r="C20" s="54"/>
      <c r="D20" s="357" t="s">
        <v>137</v>
      </c>
      <c r="E20" s="357"/>
      <c r="F20" s="357"/>
      <c r="G20" s="55" t="s">
        <v>9</v>
      </c>
      <c r="H20" s="56" t="s">
        <v>10</v>
      </c>
      <c r="I20" s="56" t="s">
        <v>169</v>
      </c>
      <c r="J20" s="64"/>
      <c r="K20" s="64"/>
      <c r="L20" s="64"/>
      <c r="M20" s="64"/>
      <c r="N20" s="64"/>
      <c r="O20" s="64"/>
      <c r="P20" s="57" t="s">
        <v>11</v>
      </c>
      <c r="Q20" s="373">
        <f>원가계산서!E26</f>
        <v>0</v>
      </c>
      <c r="R20" s="373"/>
      <c r="S20" s="307" t="s">
        <v>12</v>
      </c>
      <c r="T20" s="56"/>
      <c r="U20" s="58"/>
    </row>
    <row r="21" spans="1:21" s="71" customFormat="1" ht="9.75" customHeight="1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8"/>
      <c r="O21" s="67"/>
      <c r="P21" s="69"/>
      <c r="Q21" s="371"/>
      <c r="R21" s="371"/>
      <c r="S21" s="371"/>
      <c r="T21" s="67"/>
      <c r="U21" s="70"/>
    </row>
    <row r="22" spans="1:21" s="71" customFormat="1" ht="15.75" customHeight="1">
      <c r="A22" s="66"/>
      <c r="B22" s="67"/>
      <c r="C22" s="67"/>
      <c r="D22" s="357" t="s">
        <v>105</v>
      </c>
      <c r="E22" s="357"/>
      <c r="F22" s="357"/>
      <c r="G22" s="55" t="s">
        <v>9</v>
      </c>
      <c r="H22" s="56" t="s">
        <v>10</v>
      </c>
      <c r="I22" s="56" t="s">
        <v>170</v>
      </c>
      <c r="J22" s="64"/>
      <c r="K22" s="64"/>
      <c r="L22" s="64"/>
      <c r="M22" s="64"/>
      <c r="N22" s="64"/>
      <c r="O22" s="64"/>
      <c r="P22" s="57" t="s">
        <v>11</v>
      </c>
      <c r="Q22" s="358">
        <f>원가계산서!E28</f>
        <v>1</v>
      </c>
      <c r="R22" s="358"/>
      <c r="S22" s="56" t="s">
        <v>12</v>
      </c>
      <c r="T22" s="67"/>
      <c r="U22" s="70"/>
    </row>
    <row r="23" spans="1:21" ht="25.5" customHeight="1" thickBot="1">
      <c r="A23" s="72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4"/>
    </row>
  </sheetData>
  <mergeCells count="29">
    <mergeCell ref="D20:F20"/>
    <mergeCell ref="D15:F15"/>
    <mergeCell ref="H10:S10"/>
    <mergeCell ref="Q20:R20"/>
    <mergeCell ref="D18:F18"/>
    <mergeCell ref="Q18:R18"/>
    <mergeCell ref="S1:U1"/>
    <mergeCell ref="L2:M4"/>
    <mergeCell ref="N2:P4"/>
    <mergeCell ref="Q2:R4"/>
    <mergeCell ref="Q21:S21"/>
    <mergeCell ref="H11:S11"/>
    <mergeCell ref="Q15:R15"/>
    <mergeCell ref="S2:U4"/>
    <mergeCell ref="D22:F22"/>
    <mergeCell ref="Q22:R22"/>
    <mergeCell ref="B1:J1"/>
    <mergeCell ref="L1:M1"/>
    <mergeCell ref="N1:P1"/>
    <mergeCell ref="B3:J3"/>
    <mergeCell ref="A6:T6"/>
    <mergeCell ref="H13:N13"/>
    <mergeCell ref="H14:I14"/>
    <mergeCell ref="Q1:R1"/>
    <mergeCell ref="Q16:S16"/>
    <mergeCell ref="E8:F8"/>
    <mergeCell ref="E9:F9"/>
    <mergeCell ref="E10:F10"/>
    <mergeCell ref="D7:Q7"/>
  </mergeCells>
  <phoneticPr fontId="7" type="noConversion"/>
  <pageMargins left="0.39370078740157483" right="0.39370078740157483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9"/>
  <sheetViews>
    <sheetView view="pageBreakPreview" topLeftCell="B1" zoomScaleNormal="100" zoomScaleSheetLayoutView="100" workbookViewId="0">
      <selection activeCell="B1" sqref="B1:H1"/>
    </sheetView>
  </sheetViews>
  <sheetFormatPr defaultRowHeight="16.5"/>
  <cols>
    <col min="1" max="1" width="0" style="75" hidden="1" customWidth="1"/>
    <col min="2" max="3" width="5.28515625" style="75" customWidth="1"/>
    <col min="4" max="4" width="40.7109375" style="75" customWidth="1"/>
    <col min="5" max="5" width="33.140625" style="75" customWidth="1"/>
    <col min="6" max="6" width="9.42578125" style="75" customWidth="1"/>
    <col min="7" max="7" width="47" style="75" customWidth="1"/>
    <col min="8" max="8" width="21.28515625" style="75" customWidth="1"/>
    <col min="9" max="9" width="9.140625" style="75"/>
    <col min="10" max="10" width="10.7109375" style="75" bestFit="1" customWidth="1"/>
    <col min="11" max="16384" width="9.140625" style="75"/>
  </cols>
  <sheetData>
    <row r="1" spans="1:8" ht="30" customHeight="1">
      <c r="B1" s="375" t="s">
        <v>37</v>
      </c>
      <c r="C1" s="375"/>
      <c r="D1" s="375"/>
      <c r="E1" s="375"/>
      <c r="F1" s="375"/>
      <c r="G1" s="375"/>
      <c r="H1" s="375"/>
    </row>
    <row r="2" spans="1:8" ht="18" customHeight="1" thickBot="1">
      <c r="B2" s="376" t="str">
        <f>설계설명서!F6</f>
        <v>충주하수처리장 협잡물보관시설 악취저감시스템(탈취기) 제작설치 구매</v>
      </c>
      <c r="C2" s="376"/>
      <c r="D2" s="376"/>
      <c r="E2" s="376"/>
      <c r="F2" s="76"/>
      <c r="G2" s="377" t="s">
        <v>48</v>
      </c>
      <c r="H2" s="377"/>
    </row>
    <row r="3" spans="1:8" ht="18.95" customHeight="1" thickBot="1">
      <c r="B3" s="378" t="s">
        <v>72</v>
      </c>
      <c r="C3" s="379"/>
      <c r="D3" s="379"/>
      <c r="E3" s="177" t="s">
        <v>73</v>
      </c>
      <c r="F3" s="178" t="s">
        <v>13</v>
      </c>
      <c r="G3" s="177" t="s">
        <v>74</v>
      </c>
      <c r="H3" s="179" t="s">
        <v>75</v>
      </c>
    </row>
    <row r="4" spans="1:8" ht="18.95" customHeight="1">
      <c r="A4" s="77" t="s">
        <v>14</v>
      </c>
      <c r="B4" s="380" t="s">
        <v>76</v>
      </c>
      <c r="C4" s="382" t="s">
        <v>77</v>
      </c>
      <c r="D4" s="180" t="s">
        <v>100</v>
      </c>
      <c r="E4" s="181"/>
      <c r="F4" s="182"/>
      <c r="G4" s="183" t="s">
        <v>0</v>
      </c>
      <c r="H4" s="184" t="s">
        <v>0</v>
      </c>
    </row>
    <row r="5" spans="1:8" ht="18.95" customHeight="1">
      <c r="A5" s="77" t="s">
        <v>15</v>
      </c>
      <c r="B5" s="381"/>
      <c r="C5" s="383"/>
      <c r="D5" s="185" t="s">
        <v>78</v>
      </c>
      <c r="E5" s="186"/>
      <c r="F5" s="187"/>
      <c r="G5" s="188" t="s">
        <v>0</v>
      </c>
      <c r="H5" s="189" t="s">
        <v>0</v>
      </c>
    </row>
    <row r="6" spans="1:8" ht="18.95" customHeight="1">
      <c r="A6" s="77" t="s">
        <v>16</v>
      </c>
      <c r="B6" s="381"/>
      <c r="C6" s="383"/>
      <c r="D6" s="185" t="s">
        <v>79</v>
      </c>
      <c r="E6" s="186"/>
      <c r="F6" s="187"/>
      <c r="G6" s="188" t="s">
        <v>0</v>
      </c>
      <c r="H6" s="189" t="s">
        <v>0</v>
      </c>
    </row>
    <row r="7" spans="1:8" ht="18.95" customHeight="1">
      <c r="A7" s="77" t="s">
        <v>17</v>
      </c>
      <c r="B7" s="381"/>
      <c r="C7" s="383"/>
      <c r="D7" s="190" t="s">
        <v>80</v>
      </c>
      <c r="E7" s="191"/>
      <c r="F7" s="192"/>
      <c r="G7" s="188" t="s">
        <v>0</v>
      </c>
      <c r="H7" s="189" t="s">
        <v>0</v>
      </c>
    </row>
    <row r="8" spans="1:8" ht="18.95" customHeight="1">
      <c r="A8" s="77" t="s">
        <v>18</v>
      </c>
      <c r="B8" s="381"/>
      <c r="C8" s="383" t="s">
        <v>81</v>
      </c>
      <c r="D8" s="185" t="s">
        <v>82</v>
      </c>
      <c r="E8" s="186"/>
      <c r="F8" s="187"/>
      <c r="G8" s="188" t="s">
        <v>0</v>
      </c>
      <c r="H8" s="189" t="s">
        <v>0</v>
      </c>
    </row>
    <row r="9" spans="1:8" ht="18.95" customHeight="1">
      <c r="A9" s="77" t="s">
        <v>19</v>
      </c>
      <c r="B9" s="381"/>
      <c r="C9" s="383"/>
      <c r="D9" s="185" t="s">
        <v>83</v>
      </c>
      <c r="E9" s="186"/>
      <c r="F9" s="193"/>
      <c r="G9" s="194"/>
      <c r="H9" s="189" t="s">
        <v>0</v>
      </c>
    </row>
    <row r="10" spans="1:8" ht="18.95" customHeight="1">
      <c r="A10" s="77" t="s">
        <v>20</v>
      </c>
      <c r="B10" s="381"/>
      <c r="C10" s="383"/>
      <c r="D10" s="190" t="s">
        <v>80</v>
      </c>
      <c r="E10" s="191"/>
      <c r="F10" s="192"/>
      <c r="G10" s="188"/>
      <c r="H10" s="189" t="s">
        <v>0</v>
      </c>
    </row>
    <row r="11" spans="1:8" ht="18.95" customHeight="1">
      <c r="A11" s="77"/>
      <c r="B11" s="381"/>
      <c r="C11" s="384" t="s">
        <v>84</v>
      </c>
      <c r="D11" s="195" t="s">
        <v>101</v>
      </c>
      <c r="E11" s="186"/>
      <c r="F11" s="187"/>
      <c r="G11" s="188"/>
      <c r="H11" s="189"/>
    </row>
    <row r="12" spans="1:8" ht="18.95" customHeight="1">
      <c r="A12" s="77" t="s">
        <v>21</v>
      </c>
      <c r="B12" s="381"/>
      <c r="C12" s="385"/>
      <c r="D12" s="185" t="s">
        <v>85</v>
      </c>
      <c r="E12" s="186"/>
      <c r="F12" s="193"/>
      <c r="G12" s="188"/>
      <c r="H12" s="189" t="s">
        <v>0</v>
      </c>
    </row>
    <row r="13" spans="1:8" ht="18.95" customHeight="1">
      <c r="A13" s="77" t="s">
        <v>22</v>
      </c>
      <c r="B13" s="381"/>
      <c r="C13" s="385"/>
      <c r="D13" s="185" t="s">
        <v>86</v>
      </c>
      <c r="E13" s="186"/>
      <c r="F13" s="193"/>
      <c r="G13" s="188"/>
      <c r="H13" s="189" t="s">
        <v>0</v>
      </c>
    </row>
    <row r="14" spans="1:8" ht="18.95" customHeight="1">
      <c r="A14" s="77" t="s">
        <v>23</v>
      </c>
      <c r="B14" s="381"/>
      <c r="C14" s="385"/>
      <c r="D14" s="185" t="s">
        <v>87</v>
      </c>
      <c r="E14" s="196"/>
      <c r="F14" s="193"/>
      <c r="G14" s="188"/>
      <c r="H14" s="189" t="s">
        <v>48</v>
      </c>
    </row>
    <row r="15" spans="1:8" ht="18.95" customHeight="1">
      <c r="A15" s="77" t="s">
        <v>24</v>
      </c>
      <c r="B15" s="381"/>
      <c r="C15" s="385"/>
      <c r="D15" s="185" t="s">
        <v>88</v>
      </c>
      <c r="E15" s="196"/>
      <c r="F15" s="193"/>
      <c r="G15" s="188"/>
      <c r="H15" s="189" t="s">
        <v>131</v>
      </c>
    </row>
    <row r="16" spans="1:8" ht="18.95" customHeight="1">
      <c r="A16" s="77" t="s">
        <v>25</v>
      </c>
      <c r="B16" s="381"/>
      <c r="C16" s="385"/>
      <c r="D16" s="185" t="s">
        <v>89</v>
      </c>
      <c r="E16" s="196"/>
      <c r="F16" s="193"/>
      <c r="G16" s="188"/>
      <c r="H16" s="189" t="s">
        <v>132</v>
      </c>
    </row>
    <row r="17" spans="1:10" ht="18.95" customHeight="1">
      <c r="A17" s="77" t="s">
        <v>26</v>
      </c>
      <c r="B17" s="381"/>
      <c r="C17" s="385"/>
      <c r="D17" s="185" t="s">
        <v>90</v>
      </c>
      <c r="E17" s="186"/>
      <c r="F17" s="193"/>
      <c r="G17" s="197"/>
      <c r="H17" s="189" t="s">
        <v>0</v>
      </c>
    </row>
    <row r="18" spans="1:10" ht="18.95" customHeight="1">
      <c r="A18" s="77"/>
      <c r="B18" s="381"/>
      <c r="C18" s="385"/>
      <c r="D18" s="195" t="s">
        <v>102</v>
      </c>
      <c r="E18" s="186"/>
      <c r="F18" s="193"/>
      <c r="G18" s="187"/>
      <c r="H18" s="198"/>
    </row>
    <row r="19" spans="1:10" ht="18.95" customHeight="1">
      <c r="A19" s="77"/>
      <c r="B19" s="381"/>
      <c r="C19" s="385"/>
      <c r="D19" s="195" t="s">
        <v>99</v>
      </c>
      <c r="E19" s="186"/>
      <c r="F19" s="193"/>
      <c r="G19" s="187"/>
      <c r="H19" s="198" t="s">
        <v>48</v>
      </c>
    </row>
    <row r="20" spans="1:10" ht="18.95" customHeight="1">
      <c r="A20" s="77"/>
      <c r="B20" s="381"/>
      <c r="C20" s="385"/>
      <c r="D20" s="195" t="s">
        <v>103</v>
      </c>
      <c r="E20" s="186"/>
      <c r="F20" s="193"/>
      <c r="G20" s="187"/>
      <c r="H20" s="198" t="s">
        <v>36</v>
      </c>
    </row>
    <row r="21" spans="1:10" ht="18.95" customHeight="1">
      <c r="A21" s="77" t="s">
        <v>27</v>
      </c>
      <c r="B21" s="381"/>
      <c r="C21" s="386"/>
      <c r="D21" s="190" t="s">
        <v>80</v>
      </c>
      <c r="E21" s="191"/>
      <c r="F21" s="192"/>
      <c r="G21" s="188" t="s">
        <v>0</v>
      </c>
      <c r="H21" s="189" t="s">
        <v>0</v>
      </c>
    </row>
    <row r="22" spans="1:10" ht="18.95" customHeight="1">
      <c r="A22" s="77" t="s">
        <v>28</v>
      </c>
      <c r="B22" s="390" t="s">
        <v>91</v>
      </c>
      <c r="C22" s="391"/>
      <c r="D22" s="392"/>
      <c r="E22" s="191"/>
      <c r="F22" s="192"/>
      <c r="G22" s="188" t="s">
        <v>0</v>
      </c>
      <c r="H22" s="189" t="s">
        <v>0</v>
      </c>
    </row>
    <row r="23" spans="1:10" ht="18.95" customHeight="1" thickBot="1">
      <c r="A23" s="77" t="s">
        <v>29</v>
      </c>
      <c r="B23" s="393" t="s">
        <v>92</v>
      </c>
      <c r="C23" s="394"/>
      <c r="D23" s="395"/>
      <c r="E23" s="186"/>
      <c r="F23" s="199">
        <v>0.06</v>
      </c>
      <c r="G23" s="188" t="s">
        <v>93</v>
      </c>
      <c r="H23" s="189" t="s">
        <v>0</v>
      </c>
    </row>
    <row r="24" spans="1:10" ht="18.95" customHeight="1" thickTop="1" thickBot="1">
      <c r="A24" s="77" t="s">
        <v>30</v>
      </c>
      <c r="B24" s="393" t="s">
        <v>94</v>
      </c>
      <c r="C24" s="394"/>
      <c r="D24" s="395"/>
      <c r="E24" s="186"/>
      <c r="F24" s="199">
        <v>0.15</v>
      </c>
      <c r="G24" s="188" t="s">
        <v>95</v>
      </c>
      <c r="H24" s="189" t="s">
        <v>0</v>
      </c>
      <c r="J24" s="78"/>
    </row>
    <row r="25" spans="1:10" ht="18.95" customHeight="1" thickTop="1">
      <c r="A25" s="77"/>
      <c r="B25" s="396" t="s">
        <v>106</v>
      </c>
      <c r="C25" s="397"/>
      <c r="D25" s="398"/>
      <c r="E25" s="186"/>
      <c r="F25" s="199"/>
      <c r="G25" s="188"/>
      <c r="H25" s="189"/>
      <c r="J25" s="207"/>
    </row>
    <row r="26" spans="1:10" ht="18.95" customHeight="1">
      <c r="A26" s="77"/>
      <c r="B26" s="396" t="s">
        <v>104</v>
      </c>
      <c r="C26" s="397"/>
      <c r="D26" s="398"/>
      <c r="E26" s="186">
        <f>총괄집계표!F7</f>
        <v>0</v>
      </c>
      <c r="F26" s="199"/>
      <c r="G26" s="188"/>
      <c r="H26" s="189"/>
      <c r="J26" s="207"/>
    </row>
    <row r="27" spans="1:10" ht="18.95" customHeight="1">
      <c r="A27" s="77" t="s">
        <v>31</v>
      </c>
      <c r="B27" s="390" t="s">
        <v>107</v>
      </c>
      <c r="C27" s="391"/>
      <c r="D27" s="392"/>
      <c r="E27" s="191">
        <f>E26+E25</f>
        <v>0</v>
      </c>
      <c r="F27" s="192"/>
      <c r="G27" s="200" t="s">
        <v>0</v>
      </c>
      <c r="H27" s="201" t="s">
        <v>0</v>
      </c>
    </row>
    <row r="28" spans="1:10" ht="18.95" customHeight="1">
      <c r="A28" s="77" t="s">
        <v>32</v>
      </c>
      <c r="B28" s="393" t="s">
        <v>96</v>
      </c>
      <c r="C28" s="394"/>
      <c r="D28" s="395"/>
      <c r="E28" s="186">
        <f>TRUNC(E27*F28, 0)+1</f>
        <v>1</v>
      </c>
      <c r="F28" s="202">
        <v>0.1</v>
      </c>
      <c r="G28" s="188" t="s">
        <v>97</v>
      </c>
      <c r="H28" s="189" t="s">
        <v>0</v>
      </c>
    </row>
    <row r="29" spans="1:10" ht="18.95" customHeight="1" thickBot="1">
      <c r="A29" s="77" t="s">
        <v>33</v>
      </c>
      <c r="B29" s="387" t="s">
        <v>98</v>
      </c>
      <c r="C29" s="388"/>
      <c r="D29" s="389"/>
      <c r="E29" s="203">
        <f>(E27+E28)</f>
        <v>1</v>
      </c>
      <c r="F29" s="204"/>
      <c r="G29" s="205" t="s">
        <v>0</v>
      </c>
      <c r="H29" s="206" t="s">
        <v>48</v>
      </c>
    </row>
  </sheetData>
  <mergeCells count="16">
    <mergeCell ref="B29:D29"/>
    <mergeCell ref="B22:D22"/>
    <mergeCell ref="B23:D23"/>
    <mergeCell ref="B24:D24"/>
    <mergeCell ref="B27:D27"/>
    <mergeCell ref="B28:D28"/>
    <mergeCell ref="B26:D26"/>
    <mergeCell ref="B25:D25"/>
    <mergeCell ref="B1:H1"/>
    <mergeCell ref="B2:E2"/>
    <mergeCell ref="G2:H2"/>
    <mergeCell ref="B3:D3"/>
    <mergeCell ref="B4:B21"/>
    <mergeCell ref="C4:C7"/>
    <mergeCell ref="C8:C10"/>
    <mergeCell ref="C11:C21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view="pageBreakPreview" zoomScale="115" zoomScaleNormal="100" zoomScaleSheetLayoutView="115" workbookViewId="0">
      <pane ySplit="4" topLeftCell="A5" activePane="bottomLeft" state="frozen"/>
      <selection activeCell="B7" sqref="B7"/>
      <selection pane="bottomLeft" activeCell="A5" sqref="A5"/>
    </sheetView>
  </sheetViews>
  <sheetFormatPr defaultRowHeight="15.75" customHeight="1"/>
  <cols>
    <col min="1" max="1" width="26.7109375" style="4" customWidth="1"/>
    <col min="2" max="2" width="9.7109375" style="11" customWidth="1"/>
    <col min="3" max="3" width="5" style="4" customWidth="1"/>
    <col min="4" max="4" width="4.5703125" style="12" customWidth="1"/>
    <col min="5" max="5" width="8.28515625" style="4" customWidth="1"/>
    <col min="6" max="6" width="16.140625" style="4" customWidth="1"/>
    <col min="7" max="7" width="8.28515625" style="4" customWidth="1"/>
    <col min="8" max="8" width="15.85546875" style="4" customWidth="1"/>
    <col min="9" max="9" width="8.140625" style="4" customWidth="1"/>
    <col min="10" max="10" width="15.5703125" style="4" customWidth="1"/>
    <col min="11" max="11" width="8.140625" style="4" customWidth="1"/>
    <col min="12" max="12" width="14.7109375" style="4" customWidth="1"/>
    <col min="13" max="13" width="9" style="4" customWidth="1"/>
    <col min="14" max="16384" width="9.140625" style="4"/>
  </cols>
  <sheetData>
    <row r="1" spans="1:14" ht="30" customHeight="1">
      <c r="A1" s="399" t="s">
        <v>2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</row>
    <row r="2" spans="1:14" ht="19.5" customHeight="1" thickBot="1">
      <c r="A2" s="313" t="str">
        <f>설계설명서!F6</f>
        <v>충주하수처리장 협잡물보관시설 악취저감시스템(탈취기) 제작설치 구매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4" ht="20.100000000000001" customHeight="1">
      <c r="A3" s="400" t="s">
        <v>69</v>
      </c>
      <c r="B3" s="402" t="s">
        <v>65</v>
      </c>
      <c r="C3" s="404" t="s">
        <v>70</v>
      </c>
      <c r="D3" s="404" t="s">
        <v>66</v>
      </c>
      <c r="E3" s="404" t="s">
        <v>123</v>
      </c>
      <c r="F3" s="404"/>
      <c r="G3" s="404" t="s">
        <v>124</v>
      </c>
      <c r="H3" s="404"/>
      <c r="I3" s="404" t="s">
        <v>125</v>
      </c>
      <c r="J3" s="404"/>
      <c r="K3" s="404" t="s">
        <v>126</v>
      </c>
      <c r="L3" s="404"/>
      <c r="M3" s="406" t="s">
        <v>71</v>
      </c>
    </row>
    <row r="4" spans="1:14" ht="20.100000000000001" customHeight="1">
      <c r="A4" s="401"/>
      <c r="B4" s="403"/>
      <c r="C4" s="405"/>
      <c r="D4" s="405"/>
      <c r="E4" s="238" t="s">
        <v>121</v>
      </c>
      <c r="F4" s="238" t="s">
        <v>68</v>
      </c>
      <c r="G4" s="238" t="s">
        <v>122</v>
      </c>
      <c r="H4" s="238" t="s">
        <v>67</v>
      </c>
      <c r="I4" s="238" t="s">
        <v>121</v>
      </c>
      <c r="J4" s="238" t="s">
        <v>67</v>
      </c>
      <c r="K4" s="238" t="s">
        <v>121</v>
      </c>
      <c r="L4" s="238" t="s">
        <v>68</v>
      </c>
      <c r="M4" s="407"/>
    </row>
    <row r="5" spans="1:14" ht="24.95" customHeight="1">
      <c r="A5" s="239" t="s">
        <v>128</v>
      </c>
      <c r="B5" s="174"/>
      <c r="C5" s="175"/>
      <c r="D5" s="175"/>
      <c r="E5" s="175"/>
      <c r="F5" s="173"/>
      <c r="G5" s="175"/>
      <c r="H5" s="175"/>
      <c r="I5" s="175"/>
      <c r="J5" s="175"/>
      <c r="K5" s="175"/>
      <c r="L5" s="175"/>
      <c r="M5" s="175"/>
    </row>
    <row r="6" spans="1:14" s="6" customFormat="1" ht="24.95" customHeight="1">
      <c r="A6" s="176"/>
      <c r="B6" s="225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</row>
    <row r="7" spans="1:14" s="5" customFormat="1" ht="24.95" customHeight="1">
      <c r="A7" s="176" t="str">
        <f>기계내역서!A5</f>
        <v>A. 기자재비</v>
      </c>
      <c r="B7" s="176" t="str">
        <f>기계내역서!B6</f>
        <v>150CMM</v>
      </c>
      <c r="C7" s="175">
        <v>1</v>
      </c>
      <c r="D7" s="175" t="s">
        <v>151</v>
      </c>
      <c r="E7" s="176"/>
      <c r="F7" s="176">
        <f>기계내역서!F6</f>
        <v>0</v>
      </c>
      <c r="G7" s="176"/>
      <c r="H7" s="209">
        <f>기계내역서!H6</f>
        <v>0</v>
      </c>
      <c r="I7" s="176"/>
      <c r="J7" s="176"/>
      <c r="K7" s="176"/>
      <c r="L7" s="176"/>
      <c r="M7" s="176" t="s">
        <v>140</v>
      </c>
    </row>
    <row r="8" spans="1:14" s="5" customFormat="1" ht="24.95" customHeight="1">
      <c r="A8" s="176"/>
      <c r="B8" s="226"/>
      <c r="C8" s="175"/>
      <c r="D8" s="175"/>
      <c r="E8" s="176"/>
      <c r="F8" s="176"/>
      <c r="G8" s="176"/>
      <c r="H8" s="176"/>
      <c r="I8" s="176"/>
      <c r="J8" s="176"/>
      <c r="K8" s="176"/>
      <c r="L8" s="176"/>
      <c r="M8" s="176"/>
    </row>
    <row r="9" spans="1:14" s="5" customFormat="1" ht="24.95" customHeight="1">
      <c r="A9" s="176"/>
      <c r="B9" s="174"/>
      <c r="C9" s="175"/>
      <c r="D9" s="175"/>
      <c r="E9" s="176"/>
      <c r="F9" s="176"/>
      <c r="G9" s="176"/>
      <c r="H9" s="176"/>
      <c r="I9" s="176"/>
      <c r="J9" s="176"/>
      <c r="K9" s="176"/>
      <c r="L9" s="176"/>
      <c r="M9" s="176"/>
    </row>
    <row r="10" spans="1:14" s="5" customFormat="1" ht="24.95" customHeight="1">
      <c r="A10" s="176"/>
      <c r="B10" s="174"/>
      <c r="C10" s="175"/>
      <c r="D10" s="175"/>
      <c r="E10" s="176"/>
      <c r="F10" s="176"/>
      <c r="G10" s="176"/>
      <c r="H10" s="176"/>
      <c r="I10" s="176"/>
      <c r="J10" s="176"/>
      <c r="K10" s="176"/>
      <c r="L10" s="176"/>
      <c r="M10" s="176"/>
    </row>
    <row r="11" spans="1:14" s="5" customFormat="1" ht="24.95" customHeight="1">
      <c r="A11" s="4"/>
      <c r="B11" s="9"/>
      <c r="D11" s="10"/>
    </row>
    <row r="12" spans="1:14" s="5" customFormat="1" ht="24.95" customHeight="1">
      <c r="A12" s="4"/>
      <c r="B12" s="9"/>
      <c r="D12" s="10"/>
    </row>
    <row r="13" spans="1:14" ht="24.95" customHeight="1"/>
    <row r="14" spans="1:14" s="5" customFormat="1" ht="24.95" customHeight="1">
      <c r="A14" s="4"/>
      <c r="B14" s="11"/>
      <c r="C14" s="4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7" customFormat="1" ht="24.95" customHeight="1">
      <c r="A15" s="4"/>
      <c r="B15" s="11"/>
      <c r="C15" s="4"/>
      <c r="D15" s="12"/>
      <c r="E15" s="4"/>
      <c r="F15" s="4"/>
      <c r="G15" s="4"/>
      <c r="H15" s="4"/>
      <c r="I15" s="4"/>
      <c r="J15" s="4"/>
      <c r="K15" s="4"/>
      <c r="L15" s="4"/>
      <c r="M15" s="4"/>
    </row>
    <row r="16" spans="1:14" s="8" customFormat="1" ht="24.95" customHeight="1">
      <c r="A16" s="4"/>
      <c r="B16" s="11"/>
      <c r="C16" s="4"/>
      <c r="D16" s="12"/>
      <c r="E16" s="4"/>
      <c r="F16" s="4"/>
      <c r="G16" s="4"/>
      <c r="H16" s="4"/>
      <c r="I16" s="4"/>
      <c r="J16" s="4"/>
      <c r="K16" s="4"/>
      <c r="L16" s="4"/>
      <c r="M16" s="4"/>
    </row>
    <row r="17" spans="1:13" s="8" customFormat="1" ht="24.95" customHeight="1">
      <c r="A17" s="4"/>
      <c r="B17" s="11"/>
      <c r="C17" s="4"/>
      <c r="D17" s="12"/>
      <c r="E17" s="4"/>
      <c r="F17" s="4"/>
      <c r="G17" s="4"/>
      <c r="H17" s="4"/>
      <c r="I17" s="4"/>
      <c r="J17" s="4"/>
      <c r="K17" s="4"/>
      <c r="L17" s="4"/>
      <c r="M17" s="4"/>
    </row>
  </sheetData>
  <mergeCells count="10"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7" type="noConversion"/>
  <pageMargins left="0.39370078740157483" right="0.39370078740157483" top="0.98425196850393704" bottom="0.98425196850393704" header="0.51181102362204722" footer="0.51181102362204722"/>
  <pageSetup paperSize="9" scale="9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34"/>
  <sheetViews>
    <sheetView view="pageBreakPreview" zoomScaleNormal="85" zoomScaleSheetLayoutView="100" workbookViewId="0">
      <pane ySplit="4" topLeftCell="A5" activePane="bottomLeft" state="frozen"/>
      <selection pane="bottomLeft" activeCell="A3" sqref="A3"/>
    </sheetView>
  </sheetViews>
  <sheetFormatPr defaultRowHeight="18" customHeight="1"/>
  <cols>
    <col min="1" max="1" width="18" style="278" customWidth="1"/>
    <col min="2" max="2" width="8.42578125" style="278" customWidth="1"/>
    <col min="3" max="3" width="6.140625" style="278" customWidth="1"/>
    <col min="4" max="4" width="6.85546875" style="263" customWidth="1"/>
    <col min="5" max="5" width="11" style="276" customWidth="1"/>
    <col min="6" max="6" width="17" style="278" customWidth="1"/>
    <col min="7" max="7" width="12.7109375" style="278" customWidth="1"/>
    <col min="8" max="8" width="14.42578125" style="278" customWidth="1"/>
    <col min="9" max="9" width="10.5703125" style="276" customWidth="1"/>
    <col min="10" max="10" width="12.7109375" style="276" customWidth="1"/>
    <col min="11" max="11" width="9.28515625" style="278" customWidth="1"/>
    <col min="12" max="12" width="9.42578125" style="278" customWidth="1"/>
    <col min="13" max="13" width="8.7109375" customWidth="1"/>
    <col min="14" max="16384" width="9.140625" style="278"/>
  </cols>
  <sheetData>
    <row r="1" spans="1:23" ht="35.25" customHeight="1">
      <c r="A1" s="410" t="s">
        <v>134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0.75" customHeight="1" thickBot="1">
      <c r="A2" s="261" t="str">
        <f>갑지!A6</f>
        <v>충주하수처리장 협잡물보관시설 악취저감시스템(탈취기) 제작설치 구매</v>
      </c>
      <c r="B2" s="261"/>
      <c r="C2" s="261"/>
      <c r="D2" s="261"/>
      <c r="E2" s="262"/>
      <c r="F2" s="208"/>
      <c r="G2" s="208"/>
      <c r="H2" s="208"/>
      <c r="I2" s="257"/>
      <c r="J2" s="257"/>
      <c r="K2" s="208"/>
      <c r="L2" s="208"/>
      <c r="M2" s="288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2.5" customHeight="1">
      <c r="A3" s="254" t="s">
        <v>127</v>
      </c>
      <c r="B3" s="255" t="s">
        <v>57</v>
      </c>
      <c r="C3" s="255" t="s">
        <v>118</v>
      </c>
      <c r="D3" s="255" t="s">
        <v>119</v>
      </c>
      <c r="E3" s="408" t="s">
        <v>60</v>
      </c>
      <c r="F3" s="409"/>
      <c r="G3" s="408" t="s">
        <v>61</v>
      </c>
      <c r="H3" s="409"/>
      <c r="I3" s="411" t="s">
        <v>62</v>
      </c>
      <c r="J3" s="412"/>
      <c r="K3" s="408" t="s">
        <v>63</v>
      </c>
      <c r="L3" s="409"/>
      <c r="M3" s="289" t="s">
        <v>139</v>
      </c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2.5" customHeight="1" thickBot="1">
      <c r="A4" s="256"/>
      <c r="B4" s="250"/>
      <c r="C4" s="250"/>
      <c r="D4" s="250"/>
      <c r="E4" s="258" t="s">
        <v>58</v>
      </c>
      <c r="F4" s="250" t="s">
        <v>64</v>
      </c>
      <c r="G4" s="250" t="s">
        <v>58</v>
      </c>
      <c r="H4" s="250" t="s">
        <v>64</v>
      </c>
      <c r="I4" s="258" t="s">
        <v>58</v>
      </c>
      <c r="J4" s="258" t="s">
        <v>64</v>
      </c>
      <c r="K4" s="250" t="s">
        <v>58</v>
      </c>
      <c r="L4" s="250" t="s">
        <v>64</v>
      </c>
      <c r="M4" s="290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279" customFormat="1" ht="27.75" customHeight="1">
      <c r="A5" s="413" t="s">
        <v>150</v>
      </c>
      <c r="B5" s="414"/>
      <c r="C5" s="240"/>
      <c r="D5" s="240"/>
      <c r="E5" s="252"/>
      <c r="F5" s="251">
        <f>SUM(H5+J5+L5)</f>
        <v>0</v>
      </c>
      <c r="G5" s="240"/>
      <c r="H5" s="252">
        <f>SUM(H6:H7)</f>
        <v>0</v>
      </c>
      <c r="I5" s="252"/>
      <c r="J5" s="252"/>
      <c r="K5" s="240"/>
      <c r="L5" s="240"/>
      <c r="M5" s="310"/>
      <c r="N5" s="236"/>
      <c r="O5" s="236"/>
      <c r="P5" s="236"/>
      <c r="Q5" s="236"/>
      <c r="R5" s="236"/>
      <c r="S5" s="236"/>
      <c r="T5" s="236"/>
      <c r="U5" s="236"/>
      <c r="V5" s="236"/>
      <c r="W5" s="236"/>
    </row>
    <row r="6" spans="1:23" ht="22.5" customHeight="1">
      <c r="A6" s="253" t="s">
        <v>129</v>
      </c>
      <c r="B6" s="242" t="str">
        <f>수량산출서!C4</f>
        <v>150CMM</v>
      </c>
      <c r="C6" s="243" t="s">
        <v>130</v>
      </c>
      <c r="D6" s="243">
        <v>1</v>
      </c>
      <c r="E6" s="260"/>
      <c r="F6" s="286">
        <f>SUM(H6+J6+L6)</f>
        <v>0</v>
      </c>
      <c r="G6" s="259">
        <f>(단가조사!L6)/1.1</f>
        <v>0</v>
      </c>
      <c r="H6" s="234">
        <f>SUM(G6*D6)</f>
        <v>0</v>
      </c>
      <c r="I6" s="260"/>
      <c r="J6" s="260"/>
      <c r="K6" s="242"/>
      <c r="L6" s="242"/>
      <c r="M6" s="310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2.5" customHeight="1">
      <c r="A7" s="311" t="s">
        <v>141</v>
      </c>
      <c r="B7" s="287"/>
      <c r="C7" s="287" t="s">
        <v>142</v>
      </c>
      <c r="D7" s="287">
        <v>10</v>
      </c>
      <c r="E7" s="287"/>
      <c r="F7" s="287"/>
      <c r="G7" s="287" t="s">
        <v>48</v>
      </c>
      <c r="H7" s="287">
        <f>H6*D7/100</f>
        <v>0</v>
      </c>
      <c r="I7" s="287"/>
      <c r="J7" s="287"/>
      <c r="K7" s="287"/>
      <c r="L7" s="287"/>
      <c r="M7" s="310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2.5" customHeight="1" thickBot="1">
      <c r="A8" s="283"/>
      <c r="B8" s="277"/>
      <c r="C8" s="277"/>
      <c r="D8" s="284"/>
      <c r="E8" s="275"/>
      <c r="F8" s="277"/>
      <c r="G8" s="277"/>
      <c r="H8" s="277"/>
      <c r="I8" s="275"/>
      <c r="J8" s="275"/>
      <c r="K8" s="277"/>
      <c r="L8" s="277"/>
      <c r="M8" s="312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22.5" customHeight="1"/>
    <row r="10" spans="1:23" ht="22.5" customHeight="1"/>
    <row r="11" spans="1:23" ht="22.5" customHeight="1"/>
    <row r="12" spans="1:23" ht="22.5" customHeight="1"/>
    <row r="13" spans="1:23" ht="22.5" customHeight="1"/>
    <row r="14" spans="1:23" ht="22.5" customHeight="1"/>
    <row r="15" spans="1:23" ht="22.5" customHeight="1"/>
    <row r="16" spans="1:23" s="280" customFormat="1" ht="22.5" customHeight="1">
      <c r="A16" s="278"/>
      <c r="B16" s="278"/>
      <c r="C16" s="278"/>
      <c r="D16" s="263"/>
      <c r="E16" s="276"/>
      <c r="F16" s="278"/>
      <c r="G16" s="278"/>
      <c r="H16" s="278"/>
      <c r="I16" s="276"/>
      <c r="J16" s="276"/>
      <c r="K16" s="278"/>
      <c r="L16" s="278"/>
      <c r="M16"/>
    </row>
    <row r="17" spans="1:13" ht="22.5" customHeight="1"/>
    <row r="18" spans="1:13" ht="22.5" customHeight="1"/>
    <row r="19" spans="1:13" ht="22.5" customHeight="1"/>
    <row r="20" spans="1:13" ht="22.5" customHeight="1"/>
    <row r="21" spans="1:13" ht="22.5" customHeight="1"/>
    <row r="22" spans="1:13" ht="22.5" customHeight="1"/>
    <row r="23" spans="1:13" ht="22.5" customHeight="1"/>
    <row r="24" spans="1:13" ht="22.5" customHeight="1"/>
    <row r="25" spans="1:13" ht="22.5" customHeight="1"/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1" spans="1:13" s="280" customFormat="1" ht="22.5" customHeight="1">
      <c r="A31" s="278"/>
      <c r="B31" s="278"/>
      <c r="C31" s="278"/>
      <c r="D31" s="263"/>
      <c r="E31" s="276"/>
      <c r="F31" s="278"/>
      <c r="G31" s="278"/>
      <c r="H31" s="278"/>
      <c r="I31" s="276"/>
      <c r="J31" s="276"/>
      <c r="K31" s="278"/>
      <c r="L31" s="278"/>
      <c r="M31"/>
    </row>
    <row r="32" spans="1:13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spans="1:13" ht="22.5" customHeight="1"/>
    <row r="50" spans="1:13" ht="22.5" customHeight="1"/>
    <row r="51" spans="1:13" ht="22.5" customHeight="1"/>
    <row r="52" spans="1:13" ht="22.5" customHeight="1"/>
    <row r="53" spans="1:13" ht="22.5" customHeight="1"/>
    <row r="54" spans="1:13" ht="22.5" customHeight="1"/>
    <row r="55" spans="1:13" ht="22.5" customHeight="1"/>
    <row r="56" spans="1:13" ht="22.5" customHeight="1"/>
    <row r="57" spans="1:13" s="280" customFormat="1" ht="22.5" customHeight="1">
      <c r="A57" s="278"/>
      <c r="B57" s="278"/>
      <c r="C57" s="278"/>
      <c r="D57" s="263"/>
      <c r="E57" s="276"/>
      <c r="F57" s="278"/>
      <c r="G57" s="278"/>
      <c r="H57" s="278"/>
      <c r="I57" s="276"/>
      <c r="J57" s="276"/>
      <c r="K57" s="278"/>
      <c r="L57" s="278"/>
      <c r="M57"/>
    </row>
    <row r="58" spans="1:13" ht="22.5" customHeight="1"/>
    <row r="59" spans="1:13" ht="22.5" customHeight="1"/>
    <row r="60" spans="1:13" ht="22.5" customHeight="1"/>
    <row r="61" spans="1:13" ht="22.5" customHeight="1"/>
    <row r="62" spans="1:13" ht="22.5" customHeight="1"/>
    <row r="63" spans="1:13" ht="22.5" customHeight="1"/>
    <row r="64" spans="1:13" ht="22.5" customHeight="1"/>
    <row r="65" spans="1:13" ht="22.5" customHeight="1"/>
    <row r="66" spans="1:13" ht="22.5" customHeight="1"/>
    <row r="67" spans="1:13" ht="22.5" customHeight="1"/>
    <row r="68" spans="1:13" s="280" customFormat="1" ht="22.5" customHeight="1">
      <c r="A68" s="278"/>
      <c r="B68" s="278"/>
      <c r="C68" s="278"/>
      <c r="D68" s="263"/>
      <c r="E68" s="276"/>
      <c r="F68" s="278"/>
      <c r="G68" s="278"/>
      <c r="H68" s="278"/>
      <c r="I68" s="276"/>
      <c r="J68" s="276"/>
      <c r="K68" s="278"/>
      <c r="L68" s="278"/>
      <c r="M68"/>
    </row>
    <row r="69" spans="1:13" ht="22.5" customHeight="1"/>
    <row r="70" spans="1:13" ht="22.5" customHeight="1"/>
    <row r="71" spans="1:13" ht="22.5" customHeight="1"/>
    <row r="72" spans="1:13" ht="22.5" customHeight="1"/>
    <row r="73" spans="1:13" ht="22.5" customHeight="1"/>
    <row r="74" spans="1:13" ht="22.5" customHeight="1"/>
    <row r="75" spans="1:13" s="280" customFormat="1" ht="22.5" customHeight="1">
      <c r="A75" s="278"/>
      <c r="B75" s="278"/>
      <c r="C75" s="278"/>
      <c r="D75" s="263"/>
      <c r="E75" s="276"/>
      <c r="F75" s="278"/>
      <c r="G75" s="278"/>
      <c r="H75" s="278"/>
      <c r="I75" s="276"/>
      <c r="J75" s="276"/>
      <c r="K75" s="278"/>
      <c r="L75" s="278"/>
      <c r="M75"/>
    </row>
    <row r="76" spans="1:13" ht="22.5" customHeight="1"/>
    <row r="77" spans="1:13" ht="22.5" customHeight="1"/>
    <row r="78" spans="1:13" s="285" customFormat="1" ht="22.5" customHeight="1">
      <c r="A78" s="278"/>
      <c r="B78" s="278"/>
      <c r="C78" s="278"/>
      <c r="D78" s="263"/>
      <c r="E78" s="276"/>
      <c r="F78" s="278"/>
      <c r="G78" s="278"/>
      <c r="H78" s="278"/>
      <c r="I78" s="276"/>
      <c r="J78" s="276"/>
      <c r="K78" s="278"/>
      <c r="L78" s="278"/>
      <c r="M78"/>
    </row>
    <row r="79" spans="1:13" ht="22.5" customHeight="1"/>
    <row r="80" spans="1:13" s="237" customFormat="1" ht="22.5" customHeight="1">
      <c r="A80" s="278"/>
      <c r="B80" s="278"/>
      <c r="C80" s="278"/>
      <c r="D80" s="263"/>
      <c r="E80" s="276"/>
      <c r="F80" s="278"/>
      <c r="G80" s="278"/>
      <c r="H80" s="278"/>
      <c r="I80" s="276"/>
      <c r="J80" s="276"/>
      <c r="K80" s="278"/>
      <c r="L80" s="278"/>
      <c r="M80"/>
    </row>
    <row r="81" spans="1:13" s="281" customFormat="1" ht="22.5" customHeight="1">
      <c r="A81" s="278"/>
      <c r="B81" s="278"/>
      <c r="C81" s="278"/>
      <c r="D81" s="263"/>
      <c r="E81" s="276"/>
      <c r="F81" s="278"/>
      <c r="G81" s="278"/>
      <c r="H81" s="278"/>
      <c r="I81" s="276"/>
      <c r="J81" s="276"/>
      <c r="K81" s="278"/>
      <c r="L81" s="278"/>
      <c r="M81"/>
    </row>
    <row r="82" spans="1:13" ht="22.5" customHeight="1"/>
    <row r="83" spans="1:13" ht="22.5" customHeight="1"/>
    <row r="84" spans="1:13" ht="22.5" customHeight="1"/>
    <row r="85" spans="1:13" ht="22.5" customHeight="1"/>
    <row r="86" spans="1:13" ht="22.5" customHeight="1"/>
    <row r="87" spans="1:13" ht="22.5" customHeight="1"/>
    <row r="88" spans="1:13" ht="22.5" customHeight="1"/>
    <row r="89" spans="1:13" s="280" customFormat="1" ht="22.5" customHeight="1">
      <c r="A89" s="278"/>
      <c r="B89" s="278"/>
      <c r="C89" s="278"/>
      <c r="D89" s="263"/>
      <c r="E89" s="276"/>
      <c r="F89" s="278"/>
      <c r="G89" s="278"/>
      <c r="H89" s="278"/>
      <c r="I89" s="276"/>
      <c r="J89" s="276"/>
      <c r="K89" s="278"/>
      <c r="L89" s="278"/>
      <c r="M89"/>
    </row>
    <row r="90" spans="1:13" ht="22.5" customHeight="1"/>
    <row r="91" spans="1:13" ht="22.5" customHeight="1"/>
    <row r="92" spans="1:13" ht="22.5" customHeight="1"/>
    <row r="93" spans="1:13" ht="22.5" customHeight="1"/>
    <row r="94" spans="1:13" ht="22.5" customHeight="1"/>
    <row r="95" spans="1:13" ht="22.5" customHeight="1"/>
    <row r="96" spans="1:13" ht="22.5" customHeight="1"/>
    <row r="97" spans="1:13" ht="22.5" customHeight="1"/>
    <row r="98" spans="1:13" s="280" customFormat="1" ht="22.5" customHeight="1">
      <c r="A98" s="278"/>
      <c r="B98" s="278"/>
      <c r="C98" s="278"/>
      <c r="D98" s="263"/>
      <c r="E98" s="276"/>
      <c r="F98" s="278"/>
      <c r="G98" s="278"/>
      <c r="H98" s="278"/>
      <c r="I98" s="276"/>
      <c r="J98" s="276"/>
      <c r="K98" s="278"/>
      <c r="L98" s="278"/>
      <c r="M98"/>
    </row>
    <row r="99" spans="1:13" ht="22.5" customHeight="1"/>
    <row r="100" spans="1:13" ht="22.5" customHeight="1"/>
    <row r="101" spans="1:13" ht="22.5" customHeight="1"/>
    <row r="102" spans="1:13" ht="22.5" customHeight="1"/>
    <row r="103" spans="1:13" ht="22.5" customHeight="1"/>
    <row r="104" spans="1:13" ht="22.5" customHeight="1"/>
    <row r="105" spans="1:13" ht="22.5" customHeight="1"/>
    <row r="106" spans="1:13" ht="22.5" customHeight="1"/>
    <row r="107" spans="1:13" ht="22.5" customHeight="1"/>
    <row r="108" spans="1:13" ht="22.5" customHeight="1"/>
    <row r="109" spans="1:13" ht="22.5" customHeight="1"/>
    <row r="110" spans="1:13" ht="22.5" customHeight="1"/>
    <row r="111" spans="1:13" ht="22.5" customHeight="1"/>
    <row r="112" spans="1:13" ht="22.5" customHeight="1"/>
    <row r="113" spans="1:13" s="280" customFormat="1" ht="22.5" customHeight="1">
      <c r="A113" s="278"/>
      <c r="B113" s="278"/>
      <c r="C113" s="278"/>
      <c r="D113" s="263"/>
      <c r="E113" s="276"/>
      <c r="F113" s="278"/>
      <c r="G113" s="278"/>
      <c r="H113" s="278"/>
      <c r="I113" s="276"/>
      <c r="J113" s="276"/>
      <c r="K113" s="278"/>
      <c r="L113" s="278"/>
      <c r="M113"/>
    </row>
    <row r="114" spans="1:13" ht="22.5" customHeight="1"/>
    <row r="115" spans="1:13" ht="22.5" customHeight="1"/>
    <row r="116" spans="1:13" ht="22.5" customHeight="1"/>
    <row r="117" spans="1:13" ht="22.5" customHeight="1"/>
    <row r="118" spans="1:13" ht="22.5" customHeight="1"/>
    <row r="119" spans="1:13" ht="22.5" customHeight="1"/>
    <row r="120" spans="1:13" ht="22.5" customHeight="1"/>
    <row r="121" spans="1:13" s="280" customFormat="1" ht="22.5" customHeight="1">
      <c r="A121" s="278"/>
      <c r="B121" s="278"/>
      <c r="C121" s="278"/>
      <c r="D121" s="263"/>
      <c r="E121" s="276"/>
      <c r="F121" s="278"/>
      <c r="G121" s="278"/>
      <c r="H121" s="278"/>
      <c r="I121" s="276"/>
      <c r="J121" s="276"/>
      <c r="K121" s="278"/>
      <c r="L121" s="278"/>
      <c r="M121"/>
    </row>
    <row r="122" spans="1:13" ht="22.5" customHeight="1"/>
    <row r="123" spans="1:13" ht="22.5" customHeight="1"/>
    <row r="124" spans="1:13" ht="22.5" customHeight="1"/>
    <row r="125" spans="1:13" ht="22.5" customHeight="1"/>
    <row r="126" spans="1:13" s="280" customFormat="1" ht="22.5" customHeight="1">
      <c r="A126" s="278"/>
      <c r="B126" s="278"/>
      <c r="C126" s="278"/>
      <c r="D126" s="263"/>
      <c r="E126" s="276"/>
      <c r="F126" s="278"/>
      <c r="G126" s="278"/>
      <c r="H126" s="278"/>
      <c r="I126" s="276"/>
      <c r="J126" s="276"/>
      <c r="K126" s="278"/>
      <c r="L126" s="278"/>
      <c r="M126"/>
    </row>
    <row r="127" spans="1:13" ht="22.5" customHeight="1"/>
    <row r="128" spans="1:13" ht="22.5" customHeight="1"/>
    <row r="129" spans="1:13" ht="22.5" customHeight="1"/>
    <row r="130" spans="1:13" ht="22.5" customHeight="1"/>
    <row r="131" spans="1:13" s="282" customFormat="1" ht="28.5" customHeight="1">
      <c r="A131" s="278"/>
      <c r="B131" s="278"/>
      <c r="C131" s="278"/>
      <c r="D131" s="263"/>
      <c r="E131" s="276"/>
      <c r="F131" s="278"/>
      <c r="G131" s="278"/>
      <c r="H131" s="278"/>
      <c r="I131" s="276"/>
      <c r="J131" s="276"/>
      <c r="K131" s="278"/>
      <c r="L131" s="278"/>
      <c r="M131"/>
    </row>
    <row r="132" spans="1:13" s="236" customFormat="1" ht="22.5" customHeight="1">
      <c r="A132" s="278"/>
      <c r="B132" s="278"/>
      <c r="C132" s="278"/>
      <c r="D132" s="263"/>
      <c r="E132" s="276"/>
      <c r="F132" s="278"/>
      <c r="G132" s="278"/>
      <c r="H132" s="278"/>
      <c r="I132" s="276"/>
      <c r="J132" s="276"/>
      <c r="K132" s="278"/>
      <c r="L132" s="278"/>
      <c r="M132"/>
    </row>
    <row r="133" spans="1:13" s="236" customFormat="1" ht="22.5" customHeight="1">
      <c r="A133" s="278"/>
      <c r="B133" s="278"/>
      <c r="C133" s="278"/>
      <c r="D133" s="263"/>
      <c r="E133" s="276"/>
      <c r="F133" s="278"/>
      <c r="G133" s="278"/>
      <c r="H133" s="278"/>
      <c r="I133" s="276"/>
      <c r="J133" s="276"/>
      <c r="K133" s="278"/>
      <c r="L133" s="278"/>
      <c r="M133"/>
    </row>
    <row r="134" spans="1:13" ht="22.5" customHeight="1"/>
  </sheetData>
  <mergeCells count="6">
    <mergeCell ref="A5:B5"/>
    <mergeCell ref="E3:F3"/>
    <mergeCell ref="G3:H3"/>
    <mergeCell ref="A1:M1"/>
    <mergeCell ref="I3:J3"/>
    <mergeCell ref="K3:L3"/>
  </mergeCells>
  <phoneticPr fontId="10" type="noConversion"/>
  <printOptions gridLines="1"/>
  <pageMargins left="0.31496062992125984" right="0" top="0.55118110236220474" bottom="0.55118110236220474" header="0.31496062992125984" footer="0.31496062992125984"/>
  <pageSetup paperSize="9" orientation="landscape" r:id="rId1"/>
  <headerFooter alignWithMargins="0"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8"/>
  <sheetViews>
    <sheetView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defaultRowHeight="32.25" customHeight="1"/>
  <cols>
    <col min="1" max="1" width="12.28515625" style="116" customWidth="1"/>
    <col min="2" max="2" width="23.140625" style="215" customWidth="1"/>
    <col min="3" max="3" width="12.42578125" style="116" customWidth="1"/>
    <col min="4" max="4" width="31.28515625" style="116" customWidth="1"/>
    <col min="5" max="5" width="7.5703125" style="116" customWidth="1"/>
    <col min="6" max="6" width="7.140625" style="116" customWidth="1"/>
    <col min="7" max="7" width="8.140625" style="211" customWidth="1"/>
    <col min="8" max="8" width="12.42578125" style="213" customWidth="1"/>
    <col min="9" max="9" width="15.140625" style="223" customWidth="1"/>
    <col min="10" max="10" width="13" style="223" customWidth="1"/>
    <col min="11" max="11" width="18.5703125" style="116" customWidth="1"/>
    <col min="12" max="16384" width="9.140625" style="116"/>
  </cols>
  <sheetData>
    <row r="1" spans="1:10" ht="32.25" customHeight="1">
      <c r="A1" s="415" t="s">
        <v>108</v>
      </c>
      <c r="B1" s="415"/>
      <c r="C1" s="415"/>
      <c r="D1" s="415"/>
      <c r="E1" s="415"/>
      <c r="F1" s="415"/>
      <c r="G1" s="415"/>
      <c r="H1" s="415"/>
      <c r="I1" s="415"/>
      <c r="J1" s="415"/>
    </row>
    <row r="2" spans="1:10" ht="32.25" customHeight="1">
      <c r="A2" s="171" t="str">
        <f>설계설명서!F6</f>
        <v>충주하수처리장 협잡물보관시설 악취저감시스템(탈취기) 제작설치 구매</v>
      </c>
      <c r="B2" s="214"/>
      <c r="C2" s="172"/>
      <c r="D2" s="172"/>
      <c r="E2" s="172"/>
      <c r="F2" s="172"/>
      <c r="G2" s="210"/>
      <c r="H2" s="212"/>
    </row>
    <row r="3" spans="1:10" s="216" customFormat="1" ht="32.25" customHeight="1">
      <c r="A3" s="264" t="s">
        <v>109</v>
      </c>
      <c r="B3" s="265" t="s">
        <v>39</v>
      </c>
      <c r="C3" s="264" t="s">
        <v>114</v>
      </c>
      <c r="D3" s="264" t="s">
        <v>112</v>
      </c>
      <c r="E3" s="264" t="s">
        <v>111</v>
      </c>
      <c r="F3" s="264" t="s">
        <v>110</v>
      </c>
      <c r="G3" s="266" t="s">
        <v>113</v>
      </c>
      <c r="H3" s="267" t="s">
        <v>120</v>
      </c>
      <c r="I3" s="268" t="s">
        <v>117</v>
      </c>
      <c r="J3" s="269" t="s">
        <v>164</v>
      </c>
    </row>
    <row r="4" spans="1:10" s="216" customFormat="1" ht="32.25" customHeight="1">
      <c r="A4" s="301" t="s">
        <v>144</v>
      </c>
      <c r="B4" s="265" t="s">
        <v>146</v>
      </c>
      <c r="C4" s="264" t="s">
        <v>162</v>
      </c>
      <c r="D4" s="264" t="s">
        <v>163</v>
      </c>
      <c r="E4" s="264" t="s">
        <v>130</v>
      </c>
      <c r="F4" s="264">
        <v>1</v>
      </c>
      <c r="G4" s="266">
        <v>1</v>
      </c>
      <c r="H4" s="270">
        <f>SUM(F4*G4)</f>
        <v>1</v>
      </c>
      <c r="I4" s="271" t="s">
        <v>148</v>
      </c>
      <c r="J4" s="272">
        <v>1</v>
      </c>
    </row>
    <row r="5" spans="1:10" s="216" customFormat="1" ht="32.25" customHeight="1">
      <c r="A5" s="302"/>
      <c r="B5" s="265"/>
      <c r="C5" s="264"/>
      <c r="D5" s="264"/>
      <c r="E5" s="264"/>
      <c r="F5" s="264"/>
      <c r="G5" s="266"/>
      <c r="H5" s="270"/>
      <c r="I5" s="271"/>
      <c r="J5" s="273"/>
    </row>
    <row r="6" spans="1:10" s="216" customFormat="1" ht="32.25" customHeight="1">
      <c r="A6" s="302"/>
      <c r="B6" s="265"/>
      <c r="C6" s="264"/>
      <c r="D6" s="264"/>
      <c r="E6" s="264"/>
      <c r="F6" s="264"/>
      <c r="G6" s="266"/>
      <c r="H6" s="270"/>
      <c r="I6" s="271"/>
      <c r="J6" s="273"/>
    </row>
    <row r="7" spans="1:10" s="216" customFormat="1" ht="32.25" customHeight="1">
      <c r="A7" s="302"/>
      <c r="B7" s="265"/>
      <c r="C7" s="264"/>
      <c r="D7" s="264"/>
      <c r="E7" s="264"/>
      <c r="F7" s="264"/>
      <c r="G7" s="266"/>
      <c r="H7" s="270"/>
      <c r="I7" s="271"/>
      <c r="J7" s="273"/>
    </row>
    <row r="8" spans="1:10" s="216" customFormat="1" ht="32.25" customHeight="1">
      <c r="A8" s="302"/>
      <c r="B8" s="265"/>
      <c r="C8" s="264"/>
      <c r="D8" s="264"/>
      <c r="E8" s="264"/>
      <c r="F8" s="264"/>
      <c r="G8" s="266"/>
      <c r="H8" s="270"/>
      <c r="I8" s="271"/>
      <c r="J8" s="273"/>
    </row>
    <row r="9" spans="1:10" s="216" customFormat="1" ht="32.25" customHeight="1">
      <c r="A9" s="302"/>
      <c r="B9" s="265"/>
      <c r="C9" s="264"/>
      <c r="D9" s="264"/>
      <c r="E9" s="264"/>
      <c r="F9" s="264"/>
      <c r="G9" s="266"/>
      <c r="H9" s="270"/>
      <c r="I9" s="271"/>
      <c r="J9" s="273"/>
    </row>
    <row r="10" spans="1:10" s="216" customFormat="1" ht="32.25" customHeight="1">
      <c r="A10" s="302"/>
      <c r="B10" s="265"/>
      <c r="C10" s="264"/>
      <c r="D10" s="264"/>
      <c r="E10" s="264"/>
      <c r="F10" s="264"/>
      <c r="G10" s="266"/>
      <c r="H10" s="270"/>
      <c r="I10" s="271"/>
      <c r="J10" s="273"/>
    </row>
    <row r="11" spans="1:10" s="216" customFormat="1" ht="32.25" customHeight="1"/>
    <row r="12" spans="1:10" s="216" customFormat="1" ht="32.25" customHeight="1"/>
    <row r="13" spans="1:10" s="216" customFormat="1" ht="32.25" customHeight="1"/>
    <row r="14" spans="1:10" s="216" customFormat="1" ht="32.25" customHeight="1"/>
    <row r="15" spans="1:10" s="216" customFormat="1" ht="32.25" customHeight="1"/>
    <row r="16" spans="1:10" s="216" customFormat="1" ht="32.25" customHeight="1"/>
    <row r="17" s="216" customFormat="1" ht="32.25" customHeight="1"/>
    <row r="18" s="216" customFormat="1" ht="32.25" customHeight="1"/>
    <row r="19" s="216" customFormat="1" ht="32.25" customHeight="1"/>
    <row r="20" s="216" customFormat="1" ht="32.25" customHeight="1"/>
    <row r="21" s="216" customFormat="1" ht="32.25" customHeight="1"/>
    <row r="22" s="216" customFormat="1" ht="32.25" customHeight="1"/>
    <row r="23" s="216" customFormat="1" ht="32.25" customHeight="1"/>
    <row r="24" s="216" customFormat="1" ht="32.25" customHeight="1"/>
    <row r="25" s="216" customFormat="1" ht="32.25" customHeight="1"/>
    <row r="26" s="216" customFormat="1" ht="32.25" customHeight="1"/>
    <row r="27" s="216" customFormat="1" ht="32.25" customHeight="1"/>
    <row r="28" s="216" customFormat="1" ht="32.25" customHeight="1"/>
    <row r="29" s="216" customFormat="1" ht="32.25" customHeight="1"/>
    <row r="30" s="216" customFormat="1" ht="32.25" customHeight="1"/>
    <row r="31" s="216" customFormat="1" ht="32.25" customHeight="1"/>
    <row r="32" s="216" customFormat="1" ht="32.25" customHeight="1"/>
    <row r="33" s="216" customFormat="1" ht="32.25" customHeight="1"/>
    <row r="34" s="216" customFormat="1" ht="32.25" customHeight="1"/>
    <row r="35" s="216" customFormat="1" ht="32.25" customHeight="1"/>
    <row r="36" s="216" customFormat="1" ht="32.25" customHeight="1"/>
    <row r="37" s="216" customFormat="1" ht="32.25" customHeight="1"/>
    <row r="38" s="216" customFormat="1" ht="32.25" customHeight="1"/>
    <row r="39" s="216" customFormat="1" ht="32.25" customHeight="1"/>
    <row r="40" s="216" customFormat="1" ht="32.25" customHeight="1"/>
    <row r="41" s="216" customFormat="1" ht="32.25" customHeight="1"/>
    <row r="42" s="216" customFormat="1" ht="32.25" customHeight="1"/>
    <row r="43" s="216" customFormat="1" ht="32.25" customHeight="1"/>
    <row r="44" s="216" customFormat="1" ht="32.25" customHeight="1"/>
    <row r="45" s="216" customFormat="1" ht="32.25" customHeight="1"/>
    <row r="46" s="216" customFormat="1" ht="32.25" customHeight="1"/>
    <row r="47" s="216" customFormat="1" ht="32.25" customHeight="1"/>
    <row r="48" s="216" customFormat="1" ht="32.25" customHeight="1"/>
    <row r="49" s="216" customFormat="1" ht="32.25" customHeight="1"/>
    <row r="50" s="216" customFormat="1" ht="32.25" customHeight="1"/>
    <row r="51" s="216" customFormat="1" ht="32.25" customHeight="1"/>
    <row r="52" s="216" customFormat="1" ht="32.25" customHeight="1"/>
    <row r="53" s="216" customFormat="1" ht="32.25" customHeight="1"/>
    <row r="54" s="216" customFormat="1" ht="32.25" customHeight="1"/>
    <row r="55" s="216" customFormat="1" ht="32.25" customHeight="1"/>
    <row r="56" s="216" customFormat="1" ht="32.25" customHeight="1"/>
    <row r="57" s="216" customFormat="1" ht="32.25" customHeight="1"/>
    <row r="58" s="216" customFormat="1" ht="32.25" customHeight="1"/>
    <row r="59" s="216" customFormat="1" ht="32.25" customHeight="1"/>
    <row r="60" s="216" customFormat="1" ht="32.25" customHeight="1"/>
    <row r="61" s="216" customFormat="1" ht="32.25" customHeight="1"/>
    <row r="62" s="216" customFormat="1" ht="32.25" customHeight="1"/>
    <row r="63" s="216" customFormat="1" ht="32.25" customHeight="1"/>
    <row r="64" s="216" customFormat="1" ht="32.25" customHeight="1"/>
    <row r="65" spans="2:10" s="216" customFormat="1" ht="32.25" customHeight="1"/>
    <row r="66" spans="2:10" s="216" customFormat="1" ht="32.25" customHeight="1"/>
    <row r="67" spans="2:10" s="216" customFormat="1" ht="32.25" customHeight="1"/>
    <row r="68" spans="2:10" s="216" customFormat="1" ht="32.25" customHeight="1"/>
    <row r="69" spans="2:10" s="216" customFormat="1" ht="32.25" customHeight="1"/>
    <row r="70" spans="2:10" s="216" customFormat="1" ht="32.25" customHeight="1"/>
    <row r="71" spans="2:10" s="216" customFormat="1" ht="32.25" customHeight="1"/>
    <row r="72" spans="2:10" s="216" customFormat="1" ht="32.25" customHeight="1"/>
    <row r="73" spans="2:10" s="216" customFormat="1" ht="32.25" customHeight="1"/>
    <row r="74" spans="2:10" s="216" customFormat="1" ht="32.25" customHeight="1"/>
    <row r="75" spans="2:10" s="216" customFormat="1" ht="32.25" customHeight="1"/>
    <row r="76" spans="2:10" s="216" customFormat="1" ht="32.25" customHeight="1">
      <c r="B76" s="218"/>
      <c r="G76" s="219"/>
      <c r="H76" s="220"/>
      <c r="I76" s="224"/>
      <c r="J76" s="224"/>
    </row>
    <row r="77" spans="2:10" s="216" customFormat="1" ht="32.25" customHeight="1">
      <c r="B77" s="218"/>
      <c r="G77" s="219"/>
      <c r="H77" s="220"/>
      <c r="I77" s="224"/>
      <c r="J77" s="224"/>
    </row>
    <row r="78" spans="2:10" s="216" customFormat="1" ht="32.25" customHeight="1">
      <c r="B78" s="218"/>
      <c r="G78" s="219"/>
      <c r="H78" s="220"/>
      <c r="I78" s="224"/>
      <c r="J78" s="224"/>
    </row>
  </sheetData>
  <mergeCells count="1">
    <mergeCell ref="A1:J1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M18"/>
  <sheetViews>
    <sheetView view="pageBreakPreview" zoomScaleNormal="100" zoomScaleSheetLayoutView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sqref="A1:M1"/>
    </sheetView>
  </sheetViews>
  <sheetFormatPr defaultRowHeight="12"/>
  <cols>
    <col min="1" max="1" width="18" style="241" customWidth="1"/>
    <col min="2" max="2" width="13" style="241" customWidth="1"/>
    <col min="3" max="3" width="9.140625" style="241"/>
    <col min="4" max="4" width="11" style="291" customWidth="1"/>
    <col min="5" max="5" width="8.5703125" style="292" customWidth="1"/>
    <col min="6" max="6" width="14.7109375" style="291" customWidth="1"/>
    <col min="7" max="7" width="11.140625" style="291" customWidth="1"/>
    <col min="8" max="8" width="14.85546875" style="291" customWidth="1"/>
    <col min="9" max="9" width="13" style="292" customWidth="1"/>
    <col min="10" max="10" width="14.5703125" style="291" customWidth="1"/>
    <col min="11" max="11" width="10.85546875" style="291" customWidth="1"/>
    <col min="12" max="12" width="14.28515625" style="291" customWidth="1"/>
    <col min="13" max="13" width="8.42578125" style="241" customWidth="1"/>
    <col min="14" max="14" width="6.140625" style="241" customWidth="1"/>
    <col min="15" max="16384" width="9.140625" style="241"/>
  </cols>
  <sheetData>
    <row r="1" spans="1:13" ht="25.5">
      <c r="A1" s="418" t="s">
        <v>53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</row>
    <row r="2" spans="1:13" ht="24" customHeight="1" thickBot="1">
      <c r="A2" s="162" t="str">
        <f>기계내역서!A2</f>
        <v>충주하수처리장 협잡물보관시설 악취저감시스템(탈취기) 제작설치 구매</v>
      </c>
      <c r="B2" s="2"/>
      <c r="C2" s="2"/>
      <c r="D2" s="3"/>
      <c r="E2" s="229"/>
      <c r="F2" s="3"/>
      <c r="G2" s="3"/>
      <c r="H2" s="3"/>
      <c r="I2" s="229"/>
      <c r="J2" s="3"/>
      <c r="K2" s="3"/>
      <c r="L2" s="3"/>
      <c r="M2" s="2"/>
    </row>
    <row r="3" spans="1:13" ht="30.75" customHeight="1">
      <c r="A3" s="296" t="s">
        <v>56</v>
      </c>
      <c r="B3" s="295" t="s">
        <v>57</v>
      </c>
      <c r="C3" s="295" t="s">
        <v>54</v>
      </c>
      <c r="D3" s="416" t="s">
        <v>143</v>
      </c>
      <c r="E3" s="417"/>
      <c r="F3" s="416" t="s">
        <v>155</v>
      </c>
      <c r="G3" s="417"/>
      <c r="H3" s="416" t="s">
        <v>156</v>
      </c>
      <c r="I3" s="417"/>
      <c r="J3" s="416" t="s">
        <v>157</v>
      </c>
      <c r="K3" s="417"/>
      <c r="L3" s="235" t="s">
        <v>55</v>
      </c>
      <c r="M3" s="299" t="s">
        <v>133</v>
      </c>
    </row>
    <row r="4" spans="1:13" ht="30.75" customHeight="1" thickBot="1">
      <c r="A4" s="297"/>
      <c r="B4" s="298"/>
      <c r="C4" s="298"/>
      <c r="D4" s="166" t="s">
        <v>58</v>
      </c>
      <c r="E4" s="166" t="s">
        <v>1</v>
      </c>
      <c r="F4" s="166" t="s">
        <v>58</v>
      </c>
      <c r="G4" s="166" t="s">
        <v>1</v>
      </c>
      <c r="H4" s="166" t="s">
        <v>58</v>
      </c>
      <c r="I4" s="166" t="s">
        <v>59</v>
      </c>
      <c r="J4" s="166" t="s">
        <v>58</v>
      </c>
      <c r="K4" s="303" t="s">
        <v>59</v>
      </c>
      <c r="L4" s="166"/>
      <c r="M4" s="300"/>
    </row>
    <row r="5" spans="1:13" ht="30.75" customHeight="1">
      <c r="A5" s="293" t="s">
        <v>115</v>
      </c>
      <c r="B5" s="167"/>
      <c r="C5" s="163" t="s">
        <v>116</v>
      </c>
      <c r="D5" s="168"/>
      <c r="E5" s="169"/>
      <c r="F5" s="168"/>
      <c r="G5" s="168"/>
      <c r="H5" s="168" t="s">
        <v>116</v>
      </c>
      <c r="I5" s="230" t="s">
        <v>116</v>
      </c>
      <c r="J5" s="168" t="s">
        <v>116</v>
      </c>
      <c r="K5" s="168" t="s">
        <v>149</v>
      </c>
      <c r="L5" s="168" t="s">
        <v>116</v>
      </c>
      <c r="M5" s="164"/>
    </row>
    <row r="6" spans="1:13" ht="42" customHeight="1">
      <c r="A6" s="294" t="s">
        <v>145</v>
      </c>
      <c r="B6" s="217" t="s">
        <v>165</v>
      </c>
      <c r="C6" s="217" t="s">
        <v>147</v>
      </c>
      <c r="D6" s="231"/>
      <c r="E6" s="232"/>
      <c r="F6" s="231"/>
      <c r="G6" s="305"/>
      <c r="H6" s="170"/>
      <c r="I6" s="304"/>
      <c r="J6" s="170"/>
      <c r="K6" s="222"/>
      <c r="L6" s="170"/>
      <c r="M6" s="306" t="s">
        <v>152</v>
      </c>
    </row>
    <row r="7" spans="1:13" ht="30.75" customHeight="1">
      <c r="A7" s="294"/>
      <c r="B7" s="217"/>
      <c r="C7" s="217"/>
      <c r="D7" s="231"/>
      <c r="E7" s="232"/>
      <c r="F7" s="231"/>
      <c r="G7" s="233"/>
      <c r="H7" s="170"/>
      <c r="I7" s="221"/>
      <c r="J7" s="170"/>
      <c r="K7" s="170"/>
      <c r="L7" s="170"/>
      <c r="M7" s="165"/>
    </row>
    <row r="8" spans="1:13" ht="30.75" customHeight="1">
      <c r="A8" s="294"/>
      <c r="B8" s="217"/>
      <c r="C8" s="217"/>
      <c r="D8" s="231"/>
      <c r="E8" s="232"/>
      <c r="F8" s="231"/>
      <c r="G8" s="233"/>
      <c r="H8" s="170"/>
      <c r="I8" s="221"/>
      <c r="J8" s="170"/>
      <c r="K8" s="170"/>
      <c r="L8" s="170"/>
      <c r="M8" s="165"/>
    </row>
    <row r="9" spans="1:13" ht="30.75" customHeight="1">
      <c r="A9" s="294"/>
      <c r="B9" s="217"/>
      <c r="C9" s="217"/>
      <c r="D9" s="231"/>
      <c r="E9" s="232"/>
      <c r="F9" s="231"/>
      <c r="G9" s="233"/>
      <c r="H9" s="170"/>
      <c r="I9" s="221"/>
      <c r="J9" s="170"/>
      <c r="K9" s="170"/>
      <c r="L9" s="170"/>
      <c r="M9" s="165"/>
    </row>
    <row r="10" spans="1:13" ht="30.75" customHeight="1">
      <c r="A10" s="294"/>
      <c r="B10" s="217"/>
      <c r="C10" s="217"/>
      <c r="D10" s="234"/>
      <c r="E10" s="232"/>
      <c r="F10" s="231"/>
      <c r="G10" s="233"/>
      <c r="H10" s="170"/>
      <c r="I10" s="221"/>
      <c r="J10" s="170"/>
      <c r="K10" s="170"/>
      <c r="L10" s="170"/>
      <c r="M10" s="165"/>
    </row>
    <row r="11" spans="1:13" ht="30.75" customHeight="1">
      <c r="A11" s="294"/>
      <c r="B11" s="217"/>
      <c r="C11" s="217"/>
      <c r="D11" s="234"/>
      <c r="E11" s="232"/>
      <c r="F11" s="231"/>
      <c r="G11" s="233"/>
      <c r="H11" s="170"/>
      <c r="I11" s="221"/>
      <c r="J11" s="170"/>
      <c r="K11" s="170"/>
      <c r="L11" s="170"/>
      <c r="M11" s="165"/>
    </row>
    <row r="12" spans="1:13" ht="30.75" customHeight="1">
      <c r="A12" s="294"/>
      <c r="B12" s="217"/>
      <c r="C12" s="217"/>
      <c r="D12" s="234"/>
      <c r="E12" s="232"/>
      <c r="F12" s="231"/>
      <c r="G12" s="233"/>
      <c r="H12" s="170"/>
      <c r="I12" s="221"/>
      <c r="J12" s="170"/>
      <c r="K12" s="170"/>
      <c r="L12" s="170"/>
      <c r="M12" s="165"/>
    </row>
    <row r="13" spans="1:13" ht="30.75" customHeight="1">
      <c r="A13" s="294"/>
      <c r="B13" s="217"/>
      <c r="C13" s="217"/>
      <c r="D13" s="227"/>
      <c r="E13" s="227"/>
      <c r="F13" s="227"/>
      <c r="G13" s="227"/>
      <c r="H13" s="227"/>
      <c r="I13" s="221"/>
      <c r="J13" s="227"/>
      <c r="K13" s="234"/>
      <c r="L13" s="170"/>
      <c r="M13" s="228"/>
    </row>
    <row r="14" spans="1:13" ht="30.75" customHeight="1">
      <c r="A14" s="294"/>
      <c r="B14" s="217"/>
      <c r="C14" s="217"/>
      <c r="D14" s="227"/>
      <c r="E14" s="227"/>
      <c r="F14" s="227"/>
      <c r="G14" s="227"/>
      <c r="H14" s="227"/>
      <c r="I14" s="221"/>
      <c r="J14" s="227"/>
      <c r="K14" s="234"/>
      <c r="L14" s="170"/>
      <c r="M14" s="228"/>
    </row>
    <row r="15" spans="1:13" ht="30.75" customHeight="1">
      <c r="A15" s="294"/>
      <c r="B15" s="217"/>
      <c r="C15" s="217"/>
      <c r="D15" s="227"/>
      <c r="E15" s="227"/>
      <c r="F15" s="227"/>
      <c r="G15" s="227"/>
      <c r="H15" s="227"/>
      <c r="I15" s="221"/>
      <c r="J15" s="227"/>
      <c r="K15" s="234"/>
      <c r="L15" s="170"/>
      <c r="M15" s="228"/>
    </row>
    <row r="16" spans="1:13" ht="30.75" customHeight="1">
      <c r="A16" s="294"/>
      <c r="B16" s="217"/>
      <c r="C16" s="217"/>
      <c r="D16" s="227"/>
      <c r="E16" s="227"/>
      <c r="F16" s="227"/>
      <c r="G16" s="227"/>
      <c r="H16" s="227"/>
      <c r="I16" s="221"/>
      <c r="J16" s="227"/>
      <c r="K16" s="234"/>
      <c r="L16" s="170"/>
      <c r="M16" s="228"/>
    </row>
    <row r="17" spans="1:13" ht="30.75" customHeight="1">
      <c r="A17" s="294"/>
      <c r="B17" s="217"/>
      <c r="C17" s="217"/>
      <c r="D17" s="227"/>
      <c r="E17" s="227"/>
      <c r="F17" s="227"/>
      <c r="G17" s="227"/>
      <c r="H17" s="227"/>
      <c r="I17" s="221"/>
      <c r="J17" s="227"/>
      <c r="K17" s="234"/>
      <c r="L17" s="170"/>
      <c r="M17" s="228"/>
    </row>
    <row r="18" spans="1:13" ht="30.75" customHeight="1" thickBot="1">
      <c r="A18" s="244"/>
      <c r="B18" s="245"/>
      <c r="C18" s="246"/>
      <c r="D18" s="247"/>
      <c r="E18" s="248"/>
      <c r="F18" s="247"/>
      <c r="G18" s="247"/>
      <c r="H18" s="247"/>
      <c r="I18" s="274"/>
      <c r="J18" s="247"/>
      <c r="K18" s="247"/>
      <c r="L18" s="247"/>
      <c r="M18" s="249"/>
    </row>
  </sheetData>
  <mergeCells count="5">
    <mergeCell ref="J3:K3"/>
    <mergeCell ref="H3:I3"/>
    <mergeCell ref="A1:M1"/>
    <mergeCell ref="F3:G3"/>
    <mergeCell ref="D3:E3"/>
  </mergeCells>
  <phoneticPr fontId="10" type="noConversion"/>
  <pageMargins left="0.23622047244094491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5</vt:i4>
      </vt:variant>
    </vt:vector>
  </HeadingPairs>
  <TitlesOfParts>
    <vt:vector size="13" baseType="lpstr">
      <vt:lpstr>표지</vt:lpstr>
      <vt:lpstr>설계설명서</vt:lpstr>
      <vt:lpstr>갑지</vt:lpstr>
      <vt:lpstr>원가계산서</vt:lpstr>
      <vt:lpstr>총괄집계표</vt:lpstr>
      <vt:lpstr>기계내역서</vt:lpstr>
      <vt:lpstr>수량산출서</vt:lpstr>
      <vt:lpstr>단가조사</vt:lpstr>
      <vt:lpstr>기계내역서!Print_Area</vt:lpstr>
      <vt:lpstr>설계설명서!Print_Area</vt:lpstr>
      <vt:lpstr>원가계산서!Print_Area</vt:lpstr>
      <vt:lpstr>기계내역서!Print_Titles</vt:lpstr>
      <vt:lpstr>수량산출서!Print_Titles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2026-07-27T05:13:47Z</cp:lastPrinted>
  <dcterms:created xsi:type="dcterms:W3CDTF">2016-08-26T00:20:41Z</dcterms:created>
  <dcterms:modified xsi:type="dcterms:W3CDTF">2026-08-27T06:52:39Z</dcterms:modified>
</cp:coreProperties>
</file>